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80" windowWidth="19200" windowHeight="10815"/>
  </bookViews>
  <sheets>
    <sheet name="год" sheetId="7" r:id="rId1"/>
    <sheet name="9 месяцев" sheetId="6" state="hidden" r:id="rId2"/>
    <sheet name="1 полугодие" sheetId="5" state="hidden" r:id="rId3"/>
    <sheet name="1 квартал" sheetId="4" state="hidden" r:id="rId4"/>
    <sheet name="поквартальное распред. 2016" sheetId="1" state="hidden" r:id="rId5"/>
  </sheets>
  <definedNames>
    <definedName name="_xlnm.Print_Titles" localSheetId="3">'1 квартал'!$10:$12</definedName>
    <definedName name="_xlnm.Print_Titles" localSheetId="2">'1 полугодие'!$10:$12</definedName>
    <definedName name="_xlnm.Print_Titles" localSheetId="1">'9 месяцев'!$10:$12</definedName>
    <definedName name="_xlnm.Print_Titles" localSheetId="0">год!$4:$6</definedName>
    <definedName name="_xlnm.Print_Titles" localSheetId="4">'поквартальное распред. 2016'!$10:$12</definedName>
    <definedName name="_xlnm.Print_Area" localSheetId="3">'1 квартал'!$A$1:$N$69</definedName>
    <definedName name="_xlnm.Print_Area" localSheetId="2">'1 полугодие'!$A$1:$N$73</definedName>
    <definedName name="_xlnm.Print_Area" localSheetId="1">'9 месяцев'!$A$1:$N$73</definedName>
    <definedName name="_xlnm.Print_Area" localSheetId="0">год!$A$1:$R$115</definedName>
    <definedName name="_xlnm.Print_Area" localSheetId="4">'поквартальное распред. 2016'!$A$1:$N$77</definedName>
  </definedNames>
  <calcPr calcId="145621"/>
</workbook>
</file>

<file path=xl/calcChain.xml><?xml version="1.0" encoding="utf-8"?>
<calcChain xmlns="http://schemas.openxmlformats.org/spreadsheetml/2006/main">
  <c r="G103" i="7" l="1"/>
  <c r="G104" i="7"/>
  <c r="G107" i="7"/>
  <c r="G108" i="7"/>
  <c r="G109" i="7"/>
  <c r="G110" i="7"/>
  <c r="G111" i="7"/>
  <c r="G112" i="7"/>
  <c r="G113" i="7"/>
  <c r="G114" i="7"/>
  <c r="G115" i="7"/>
  <c r="G102" i="7"/>
  <c r="G94" i="7"/>
  <c r="G96" i="7"/>
  <c r="G73" i="7"/>
  <c r="G75" i="7"/>
  <c r="G76" i="7"/>
  <c r="G77" i="7"/>
  <c r="G78" i="7"/>
  <c r="G79" i="7"/>
  <c r="G70" i="7"/>
  <c r="G65" i="7"/>
  <c r="G55" i="7"/>
  <c r="G56" i="7"/>
  <c r="G58" i="7"/>
  <c r="G59" i="7"/>
  <c r="G50" i="7"/>
  <c r="G44" i="7"/>
  <c r="G47" i="7"/>
  <c r="G42" i="7"/>
  <c r="G40" i="7"/>
  <c r="G36" i="7"/>
  <c r="G26" i="7"/>
  <c r="G23" i="7"/>
  <c r="G18" i="7"/>
  <c r="O102" i="7"/>
  <c r="O85" i="7"/>
  <c r="O86" i="7"/>
  <c r="O87" i="7"/>
  <c r="O88" i="7"/>
  <c r="O89" i="7"/>
  <c r="O90" i="7"/>
  <c r="O91" i="7"/>
  <c r="O92" i="7"/>
  <c r="O93" i="7"/>
  <c r="O84" i="7" l="1"/>
  <c r="O83" i="7"/>
  <c r="O74" i="7"/>
  <c r="O72" i="7"/>
  <c r="O67" i="7"/>
  <c r="O68" i="7"/>
  <c r="O69" i="7"/>
  <c r="O70" i="7"/>
  <c r="O71" i="7"/>
  <c r="O66" i="7"/>
  <c r="O64" i="7"/>
  <c r="O63" i="7"/>
  <c r="O48" i="7"/>
  <c r="O41" i="7"/>
  <c r="O42" i="7"/>
  <c r="O43" i="7"/>
  <c r="O39" i="7"/>
  <c r="O35" i="7"/>
  <c r="O36" i="7"/>
  <c r="O34" i="7"/>
  <c r="O25" i="7"/>
  <c r="O24" i="7"/>
  <c r="O22" i="7"/>
  <c r="O17" i="7"/>
  <c r="O9" i="7"/>
  <c r="O10" i="7"/>
  <c r="O11" i="7"/>
  <c r="O12" i="7"/>
  <c r="O13" i="7"/>
  <c r="O8" i="7"/>
  <c r="O94" i="7" l="1"/>
  <c r="I115" i="7"/>
  <c r="H115" i="7"/>
  <c r="I114" i="7"/>
  <c r="H114" i="7"/>
  <c r="I113" i="7"/>
  <c r="H113" i="7"/>
  <c r="I112" i="7"/>
  <c r="H112" i="7"/>
  <c r="I111" i="7"/>
  <c r="H111" i="7"/>
  <c r="I110" i="7"/>
  <c r="H110" i="7"/>
  <c r="I109" i="7"/>
  <c r="H109" i="7"/>
  <c r="I108" i="7"/>
  <c r="H108" i="7"/>
  <c r="I107" i="7"/>
  <c r="H107" i="7"/>
  <c r="I104" i="7"/>
  <c r="H104" i="7"/>
  <c r="I103" i="7"/>
  <c r="H103" i="7"/>
  <c r="I102" i="7"/>
  <c r="H102" i="7"/>
  <c r="I96" i="7"/>
  <c r="H96" i="7"/>
  <c r="I94" i="7"/>
  <c r="H94" i="7"/>
  <c r="I79" i="7"/>
  <c r="H79" i="7"/>
  <c r="I78" i="7"/>
  <c r="H78" i="7"/>
  <c r="I77" i="7"/>
  <c r="H77" i="7"/>
  <c r="I76" i="7"/>
  <c r="H76" i="7"/>
  <c r="I75" i="7"/>
  <c r="H75" i="7"/>
  <c r="I73" i="7"/>
  <c r="H73" i="7"/>
  <c r="I70" i="7"/>
  <c r="H70" i="7"/>
  <c r="I65" i="7"/>
  <c r="H65" i="7"/>
  <c r="I59" i="7"/>
  <c r="H59" i="7"/>
  <c r="I58" i="7"/>
  <c r="H58" i="7"/>
  <c r="I56" i="7"/>
  <c r="H56" i="7"/>
  <c r="I55" i="7"/>
  <c r="H55" i="7"/>
  <c r="I50" i="7"/>
  <c r="H50" i="7"/>
  <c r="I47" i="7"/>
  <c r="H47" i="7"/>
  <c r="I44" i="7"/>
  <c r="H44" i="7"/>
  <c r="I42" i="7"/>
  <c r="H42" i="7"/>
  <c r="I40" i="7"/>
  <c r="H40" i="7"/>
  <c r="I36" i="7"/>
  <c r="H36" i="7"/>
  <c r="I35" i="7"/>
  <c r="H35" i="7"/>
  <c r="I26" i="7"/>
  <c r="H26" i="7"/>
  <c r="I25" i="7"/>
  <c r="H25" i="7"/>
  <c r="I23" i="7"/>
  <c r="H23" i="7"/>
  <c r="I18" i="7"/>
  <c r="H18" i="7"/>
  <c r="D38" i="7"/>
  <c r="E38" i="7"/>
  <c r="F38" i="7"/>
  <c r="E118" i="7"/>
  <c r="F118" i="7"/>
  <c r="J118" i="7"/>
  <c r="E119" i="7"/>
  <c r="F119" i="7"/>
  <c r="J119" i="7"/>
  <c r="E120" i="7"/>
  <c r="F120" i="7"/>
  <c r="J120" i="7"/>
  <c r="D118" i="7"/>
  <c r="D120" i="7"/>
  <c r="D119" i="7"/>
  <c r="Q102" i="7"/>
  <c r="P102" i="7"/>
  <c r="Q93" i="7"/>
  <c r="P93" i="7"/>
  <c r="Q92" i="7"/>
  <c r="P92" i="7"/>
  <c r="Q91" i="7"/>
  <c r="P91" i="7"/>
  <c r="Q90" i="7"/>
  <c r="P90" i="7"/>
  <c r="Q89" i="7"/>
  <c r="P89" i="7"/>
  <c r="Q88" i="7"/>
  <c r="P88" i="7"/>
  <c r="Q87" i="7"/>
  <c r="P87" i="7"/>
  <c r="Q86" i="7"/>
  <c r="P86" i="7"/>
  <c r="Q85" i="7"/>
  <c r="P85" i="7"/>
  <c r="Q84" i="7"/>
  <c r="P84" i="7"/>
  <c r="Q83" i="7"/>
  <c r="P83" i="7"/>
  <c r="Q74" i="7"/>
  <c r="P74" i="7"/>
  <c r="Q72" i="7"/>
  <c r="P72" i="7"/>
  <c r="Q71" i="7"/>
  <c r="P71" i="7"/>
  <c r="Q70" i="7"/>
  <c r="P70" i="7"/>
  <c r="Q69" i="7"/>
  <c r="P69" i="7"/>
  <c r="Q68" i="7"/>
  <c r="P68" i="7"/>
  <c r="Q67" i="7"/>
  <c r="P67" i="7"/>
  <c r="Q66" i="7"/>
  <c r="P66" i="7"/>
  <c r="Q65" i="7"/>
  <c r="P65" i="7"/>
  <c r="Q64" i="7"/>
  <c r="P64" i="7"/>
  <c r="Q63" i="7"/>
  <c r="P63" i="7"/>
  <c r="Q50" i="7"/>
  <c r="P50" i="7"/>
  <c r="Q49" i="7"/>
  <c r="P49" i="7"/>
  <c r="Q48" i="7"/>
  <c r="P48" i="7"/>
  <c r="P42" i="7"/>
  <c r="Q36" i="7"/>
  <c r="P36" i="7"/>
  <c r="Q35" i="7"/>
  <c r="P35" i="7"/>
  <c r="Q34" i="7"/>
  <c r="P34" i="7"/>
  <c r="Q17" i="7"/>
  <c r="P17" i="7"/>
  <c r="Q25" i="7"/>
  <c r="P25" i="7"/>
  <c r="Q24" i="7"/>
  <c r="P24" i="7"/>
  <c r="Q23" i="7"/>
  <c r="P23" i="7"/>
  <c r="Q22" i="7"/>
  <c r="P22" i="7"/>
  <c r="Q13" i="7"/>
  <c r="P13" i="7"/>
  <c r="Q12" i="7"/>
  <c r="P12" i="7"/>
  <c r="Q11" i="7"/>
  <c r="P11" i="7"/>
  <c r="Q10" i="7"/>
  <c r="P10" i="7"/>
  <c r="Q9" i="7"/>
  <c r="P9" i="7"/>
  <c r="Q8" i="7"/>
  <c r="P8" i="7"/>
  <c r="F37" i="7" l="1"/>
  <c r="G38" i="7"/>
  <c r="H38" i="7"/>
  <c r="I38" i="7"/>
  <c r="E105" i="7"/>
  <c r="F105" i="7"/>
  <c r="D105" i="7"/>
  <c r="E93" i="7"/>
  <c r="G93" i="7" s="1"/>
  <c r="G105" i="7" l="1"/>
  <c r="I105" i="7"/>
  <c r="H105" i="7"/>
  <c r="I93" i="7"/>
  <c r="H93" i="7"/>
  <c r="I118" i="7" l="1"/>
  <c r="H118" i="7"/>
  <c r="H119" i="7"/>
  <c r="H120" i="7"/>
  <c r="F57" i="7"/>
  <c r="E57" i="7"/>
  <c r="D57" i="7"/>
  <c r="F54" i="7"/>
  <c r="G54" i="7" s="1"/>
  <c r="E54" i="7"/>
  <c r="D54" i="7"/>
  <c r="D106" i="7"/>
  <c r="G57" i="7" l="1"/>
  <c r="I57" i="7"/>
  <c r="H57" i="7"/>
  <c r="H54" i="7"/>
  <c r="I54" i="7"/>
  <c r="E98" i="7"/>
  <c r="F95" i="7"/>
  <c r="D95" i="7"/>
  <c r="F97" i="7"/>
  <c r="G97" i="7" s="1"/>
  <c r="D97" i="7"/>
  <c r="D98" i="7" s="1"/>
  <c r="E95" i="7"/>
  <c r="F74" i="7"/>
  <c r="G74" i="7" s="1"/>
  <c r="E74" i="7"/>
  <c r="D74" i="7"/>
  <c r="F72" i="7"/>
  <c r="E72" i="7"/>
  <c r="D72" i="7"/>
  <c r="F67" i="7"/>
  <c r="E67" i="7"/>
  <c r="D67" i="7"/>
  <c r="F63" i="7"/>
  <c r="E63" i="7"/>
  <c r="D63" i="7"/>
  <c r="G95" i="7" l="1"/>
  <c r="G67" i="7"/>
  <c r="G72" i="7"/>
  <c r="G63" i="7"/>
  <c r="I74" i="7"/>
  <c r="H74" i="7"/>
  <c r="I72" i="7"/>
  <c r="H72" i="7"/>
  <c r="I95" i="7"/>
  <c r="H95" i="7"/>
  <c r="I67" i="7"/>
  <c r="H67" i="7"/>
  <c r="H63" i="7"/>
  <c r="I63" i="7"/>
  <c r="I97" i="7"/>
  <c r="H97" i="7"/>
  <c r="F98" i="7"/>
  <c r="G98" i="7" s="1"/>
  <c r="I98" i="7" l="1"/>
  <c r="H98" i="7"/>
  <c r="D51" i="7"/>
  <c r="E48" i="7"/>
  <c r="F41" i="7"/>
  <c r="E41" i="7"/>
  <c r="D41" i="7"/>
  <c r="F39" i="7"/>
  <c r="G39" i="7" s="1"/>
  <c r="E39" i="7"/>
  <c r="D39" i="7"/>
  <c r="E37" i="7"/>
  <c r="G37" i="7" s="1"/>
  <c r="D37" i="7"/>
  <c r="G41" i="7" l="1"/>
  <c r="H41" i="7"/>
  <c r="I41" i="7"/>
  <c r="H39" i="7"/>
  <c r="I39" i="7"/>
  <c r="H37" i="7"/>
  <c r="I37" i="7"/>
  <c r="E43" i="7"/>
  <c r="F43" i="7"/>
  <c r="D43" i="7"/>
  <c r="G43" i="7" l="1"/>
  <c r="H43" i="7"/>
  <c r="I43" i="7"/>
  <c r="F106" i="7"/>
  <c r="G106" i="7" s="1"/>
  <c r="E106" i="7"/>
  <c r="E34" i="7"/>
  <c r="I106" i="7" l="1"/>
  <c r="H106" i="7"/>
  <c r="E46" i="7"/>
  <c r="E45" i="7" s="1"/>
  <c r="F46" i="7"/>
  <c r="P43" i="7"/>
  <c r="G46" i="7" l="1"/>
  <c r="F45" i="7"/>
  <c r="G45" i="7" s="1"/>
  <c r="I46" i="7"/>
  <c r="H46" i="7"/>
  <c r="F24" i="7"/>
  <c r="E24" i="7"/>
  <c r="D24" i="7"/>
  <c r="E22" i="7"/>
  <c r="F22" i="7"/>
  <c r="D22" i="7"/>
  <c r="E17" i="7"/>
  <c r="E20" i="7" s="1"/>
  <c r="F17" i="7"/>
  <c r="G17" i="7" s="1"/>
  <c r="D17" i="7"/>
  <c r="D20" i="7" s="1"/>
  <c r="D19" i="7" s="1"/>
  <c r="G22" i="7" l="1"/>
  <c r="G24" i="7"/>
  <c r="I24" i="7"/>
  <c r="H24" i="7"/>
  <c r="I22" i="7"/>
  <c r="H22" i="7"/>
  <c r="F20" i="7"/>
  <c r="G20" i="7" s="1"/>
  <c r="I17" i="7"/>
  <c r="H17" i="7"/>
  <c r="I45" i="7"/>
  <c r="H45" i="7"/>
  <c r="E19" i="7"/>
  <c r="E28" i="7"/>
  <c r="E27" i="7" s="1"/>
  <c r="F28" i="7"/>
  <c r="G28" i="7" s="1"/>
  <c r="D28" i="7"/>
  <c r="D27" i="7" s="1"/>
  <c r="D30" i="7" s="1"/>
  <c r="D29" i="7" s="1"/>
  <c r="F27" i="7" l="1"/>
  <c r="G27" i="7" s="1"/>
  <c r="H28" i="7"/>
  <c r="I28" i="7"/>
  <c r="F19" i="7"/>
  <c r="G19" i="7" s="1"/>
  <c r="H20" i="7"/>
  <c r="I20" i="7"/>
  <c r="I27" i="7"/>
  <c r="H27" i="7"/>
  <c r="E30" i="7"/>
  <c r="E29" i="7" s="1"/>
  <c r="I19" i="7" l="1"/>
  <c r="H19" i="7"/>
  <c r="F30" i="7"/>
  <c r="F29" i="7"/>
  <c r="G29" i="7" s="1"/>
  <c r="P41" i="7"/>
  <c r="I30" i="7" l="1"/>
  <c r="G30" i="7"/>
  <c r="H30" i="7"/>
  <c r="H29" i="7"/>
  <c r="I29" i="7"/>
  <c r="D46" i="7"/>
  <c r="H59" i="1"/>
  <c r="G59" i="1"/>
  <c r="F59" i="1"/>
  <c r="E59" i="1"/>
  <c r="D59" i="1"/>
  <c r="D45" i="7" l="1"/>
  <c r="D34" i="7"/>
  <c r="D48" i="7"/>
  <c r="E18" i="6"/>
  <c r="F48" i="7" l="1"/>
  <c r="G48" i="7" s="1"/>
  <c r="F34" i="7"/>
  <c r="G34" i="7" s="1"/>
  <c r="D53" i="6"/>
  <c r="D49" i="6"/>
  <c r="D18" i="6"/>
  <c r="I34" i="7" l="1"/>
  <c r="H34" i="7"/>
  <c r="H48" i="7"/>
  <c r="I48" i="7"/>
  <c r="D43" i="6"/>
  <c r="E60" i="6"/>
  <c r="F58" i="6"/>
  <c r="G58" i="6" s="1"/>
  <c r="L57" i="6"/>
  <c r="E57" i="6"/>
  <c r="D57" i="6"/>
  <c r="L56" i="6"/>
  <c r="L55" i="6"/>
  <c r="L54" i="6"/>
  <c r="L53" i="6"/>
  <c r="F53" i="6"/>
  <c r="G53" i="6" s="1"/>
  <c r="L52" i="6"/>
  <c r="E52" i="6"/>
  <c r="D52" i="6"/>
  <c r="L51" i="6"/>
  <c r="L50" i="6"/>
  <c r="F49" i="6"/>
  <c r="G49" i="6" s="1"/>
  <c r="L48" i="6"/>
  <c r="M48" i="6" s="1"/>
  <c r="E48" i="6"/>
  <c r="L46" i="6"/>
  <c r="M46" i="6" s="1"/>
  <c r="E42" i="6"/>
  <c r="D42" i="6"/>
  <c r="F40" i="6"/>
  <c r="G40" i="6" s="1"/>
  <c r="M39" i="6"/>
  <c r="E39" i="6"/>
  <c r="F39" i="6" s="1"/>
  <c r="G39" i="6" s="1"/>
  <c r="F38" i="6"/>
  <c r="G38" i="6" s="1"/>
  <c r="M37" i="6"/>
  <c r="E37" i="6"/>
  <c r="D37" i="6"/>
  <c r="F36" i="6"/>
  <c r="F42" i="6" s="1"/>
  <c r="F35" i="6"/>
  <c r="G35" i="6" s="1"/>
  <c r="E34" i="6"/>
  <c r="D34" i="6"/>
  <c r="F33" i="6"/>
  <c r="G33" i="6" s="1"/>
  <c r="F32" i="6"/>
  <c r="G32" i="6" s="1"/>
  <c r="E31" i="6"/>
  <c r="D31" i="6"/>
  <c r="D30" i="6" s="1"/>
  <c r="D29" i="6" s="1"/>
  <c r="L28" i="6"/>
  <c r="M28" i="6" s="1"/>
  <c r="L27" i="6"/>
  <c r="M27" i="6" s="1"/>
  <c r="L20" i="6"/>
  <c r="L19" i="6"/>
  <c r="L17" i="6"/>
  <c r="M17" i="6" s="1"/>
  <c r="L15" i="6"/>
  <c r="M15" i="6" s="1"/>
  <c r="H30" i="1"/>
  <c r="F39" i="1"/>
  <c r="G39" i="1"/>
  <c r="D40" i="1"/>
  <c r="G37" i="1"/>
  <c r="E39" i="1"/>
  <c r="E37" i="1"/>
  <c r="F40" i="5"/>
  <c r="G40" i="5" s="1"/>
  <c r="M39" i="5"/>
  <c r="E39" i="5"/>
  <c r="F39" i="5" s="1"/>
  <c r="G39" i="5" s="1"/>
  <c r="F38" i="5"/>
  <c r="G38" i="5" s="1"/>
  <c r="M37" i="5"/>
  <c r="E37" i="5"/>
  <c r="D37" i="5"/>
  <c r="F31" i="6" l="1"/>
  <c r="G31" i="6" s="1"/>
  <c r="F34" i="6"/>
  <c r="G34" i="6" s="1"/>
  <c r="F57" i="6"/>
  <c r="G57" i="6" s="1"/>
  <c r="F37" i="5"/>
  <c r="G37" i="5" s="1"/>
  <c r="E30" i="6"/>
  <c r="F37" i="6"/>
  <c r="G37" i="6" s="1"/>
  <c r="D41" i="6"/>
  <c r="F52" i="6"/>
  <c r="G52" i="6" s="1"/>
  <c r="D17" i="6"/>
  <c r="E41" i="6"/>
  <c r="F43" i="6"/>
  <c r="G43" i="6" s="1"/>
  <c r="E59" i="6"/>
  <c r="D60" i="6"/>
  <c r="D59" i="6" s="1"/>
  <c r="E17" i="6"/>
  <c r="G36" i="6"/>
  <c r="G42" i="6" s="1"/>
  <c r="D48" i="6"/>
  <c r="F48" i="6" s="1"/>
  <c r="G48" i="6" s="1"/>
  <c r="F18" i="6"/>
  <c r="G18" i="6" s="1"/>
  <c r="L17" i="5"/>
  <c r="F41" i="6" l="1"/>
  <c r="G41" i="6" s="1"/>
  <c r="F30" i="6"/>
  <c r="G30" i="6" s="1"/>
  <c r="E29" i="6"/>
  <c r="F29" i="6" s="1"/>
  <c r="G29" i="6" s="1"/>
  <c r="F17" i="6"/>
  <c r="G17" i="6" s="1"/>
  <c r="F60" i="6"/>
  <c r="G60" i="6" s="1"/>
  <c r="F59" i="6"/>
  <c r="G59" i="6" s="1"/>
  <c r="D42" i="5"/>
  <c r="D18" i="5"/>
  <c r="D43" i="5" s="1"/>
  <c r="D49" i="5" l="1"/>
  <c r="F49" i="5" s="1"/>
  <c r="G49" i="5" s="1"/>
  <c r="E18" i="5"/>
  <c r="E43" i="5" s="1"/>
  <c r="D17" i="5"/>
  <c r="E60" i="5"/>
  <c r="E59" i="5" s="1"/>
  <c r="D60" i="5"/>
  <c r="D59" i="5" s="1"/>
  <c r="F58" i="5"/>
  <c r="G58" i="5" s="1"/>
  <c r="L57" i="5"/>
  <c r="E57" i="5"/>
  <c r="D57" i="5"/>
  <c r="L56" i="5"/>
  <c r="L55" i="5"/>
  <c r="L54" i="5"/>
  <c r="L53" i="5"/>
  <c r="F53" i="5"/>
  <c r="G53" i="5" s="1"/>
  <c r="L52" i="5"/>
  <c r="E52" i="5"/>
  <c r="D52" i="5"/>
  <c r="L51" i="5"/>
  <c r="L50" i="5"/>
  <c r="L48" i="5"/>
  <c r="M48" i="5" s="1"/>
  <c r="E48" i="5"/>
  <c r="D48" i="5"/>
  <c r="L46" i="5"/>
  <c r="M46" i="5" s="1"/>
  <c r="E42" i="5"/>
  <c r="F36" i="5"/>
  <c r="F42" i="5" s="1"/>
  <c r="F35" i="5"/>
  <c r="G35" i="5" s="1"/>
  <c r="E34" i="5"/>
  <c r="D34" i="5"/>
  <c r="F33" i="5"/>
  <c r="G33" i="5" s="1"/>
  <c r="F32" i="5"/>
  <c r="G32" i="5" s="1"/>
  <c r="E31" i="5"/>
  <c r="E30" i="5" s="1"/>
  <c r="D31" i="5"/>
  <c r="D30" i="5" s="1"/>
  <c r="D29" i="5" s="1"/>
  <c r="L28" i="5"/>
  <c r="M28" i="5" s="1"/>
  <c r="L27" i="5"/>
  <c r="M27" i="5" s="1"/>
  <c r="L20" i="5"/>
  <c r="L19" i="5"/>
  <c r="M17" i="5"/>
  <c r="L15" i="5"/>
  <c r="M15" i="5" s="1"/>
  <c r="E18" i="4"/>
  <c r="G24" i="1"/>
  <c r="G23" i="1" s="1"/>
  <c r="F24" i="1"/>
  <c r="F23" i="1" s="1"/>
  <c r="E24" i="1"/>
  <c r="E23" i="1" s="1"/>
  <c r="E42" i="1"/>
  <c r="F42" i="1"/>
  <c r="G42" i="1"/>
  <c r="E62" i="1"/>
  <c r="F62" i="1"/>
  <c r="G62" i="1"/>
  <c r="H62" i="1"/>
  <c r="E57" i="1"/>
  <c r="F57" i="1"/>
  <c r="G57" i="1"/>
  <c r="H57" i="1"/>
  <c r="E52" i="1"/>
  <c r="F52" i="1"/>
  <c r="G52" i="1"/>
  <c r="H52" i="1"/>
  <c r="E48" i="1"/>
  <c r="F48" i="1"/>
  <c r="G48" i="1"/>
  <c r="H48" i="1"/>
  <c r="E32" i="1"/>
  <c r="F32" i="1"/>
  <c r="G32" i="1"/>
  <c r="H32" i="1"/>
  <c r="E33" i="1"/>
  <c r="F33" i="1"/>
  <c r="G33" i="1"/>
  <c r="H33" i="1"/>
  <c r="D33" i="1"/>
  <c r="D32" i="1"/>
  <c r="H29" i="1"/>
  <c r="H23" i="1"/>
  <c r="H22" i="1"/>
  <c r="H21" i="1" s="1"/>
  <c r="F18" i="1"/>
  <c r="F17" i="1" s="1"/>
  <c r="H18" i="1"/>
  <c r="H17" i="1" s="1"/>
  <c r="E18" i="1"/>
  <c r="E17" i="1" s="1"/>
  <c r="G18" i="1"/>
  <c r="G17" i="1" s="1"/>
  <c r="F52" i="5" l="1"/>
  <c r="G52" i="5" s="1"/>
  <c r="G31" i="1"/>
  <c r="G30" i="1" s="1"/>
  <c r="G29" i="1" s="1"/>
  <c r="H43" i="1"/>
  <c r="F48" i="5"/>
  <c r="G48" i="5" s="1"/>
  <c r="F57" i="5"/>
  <c r="G57" i="5" s="1"/>
  <c r="F60" i="5"/>
  <c r="G60" i="5" s="1"/>
  <c r="F30" i="5"/>
  <c r="G30" i="5" s="1"/>
  <c r="F34" i="5"/>
  <c r="G34" i="5" s="1"/>
  <c r="G36" i="5"/>
  <c r="G42" i="5" s="1"/>
  <c r="F31" i="5"/>
  <c r="G31" i="5" s="1"/>
  <c r="F59" i="5"/>
  <c r="G59" i="5" s="1"/>
  <c r="F18" i="5"/>
  <c r="G18" i="5" s="1"/>
  <c r="E17" i="5"/>
  <c r="E29" i="5"/>
  <c r="F29" i="5" s="1"/>
  <c r="G29" i="5" s="1"/>
  <c r="E31" i="1"/>
  <c r="E30" i="1" s="1"/>
  <c r="F31" i="1"/>
  <c r="F30" i="1" s="1"/>
  <c r="F29" i="1" s="1"/>
  <c r="F18" i="4"/>
  <c r="G18" i="4" s="1"/>
  <c r="E17" i="4"/>
  <c r="E44" i="4"/>
  <c r="E56" i="4"/>
  <c r="E55" i="4" s="1"/>
  <c r="E53" i="4"/>
  <c r="E48" i="4"/>
  <c r="D56" i="4"/>
  <c r="F54" i="4"/>
  <c r="G54" i="4" s="1"/>
  <c r="L53" i="4"/>
  <c r="D53" i="4"/>
  <c r="L52" i="4"/>
  <c r="L51" i="4"/>
  <c r="L50" i="4"/>
  <c r="L49" i="4"/>
  <c r="F49" i="4"/>
  <c r="G49" i="4" s="1"/>
  <c r="L48" i="4"/>
  <c r="D48" i="4"/>
  <c r="L47" i="4"/>
  <c r="L46" i="4"/>
  <c r="F45" i="4"/>
  <c r="G45" i="4" s="1"/>
  <c r="L44" i="4"/>
  <c r="M44" i="4" s="1"/>
  <c r="D44" i="4"/>
  <c r="L42" i="4"/>
  <c r="M42" i="4" s="1"/>
  <c r="L28" i="4"/>
  <c r="M28" i="4" s="1"/>
  <c r="L27" i="4"/>
  <c r="M27" i="4" s="1"/>
  <c r="L20" i="4"/>
  <c r="L19" i="4"/>
  <c r="L17" i="4"/>
  <c r="M17" i="4" s="1"/>
  <c r="D17" i="4"/>
  <c r="L15" i="4"/>
  <c r="M15" i="4" s="1"/>
  <c r="D62" i="1"/>
  <c r="G22" i="1" l="1"/>
  <c r="G21" i="1" s="1"/>
  <c r="F22" i="1"/>
  <c r="F21" i="1" s="1"/>
  <c r="F43" i="1" s="1"/>
  <c r="F41" i="1" s="1"/>
  <c r="E22" i="1"/>
  <c r="E21" i="1" s="1"/>
  <c r="E43" i="1" s="1"/>
  <c r="E41" i="1" s="1"/>
  <c r="D30" i="1"/>
  <c r="D22" i="1" s="1"/>
  <c r="G43" i="1"/>
  <c r="G41" i="1" s="1"/>
  <c r="F17" i="5"/>
  <c r="G17" i="5" s="1"/>
  <c r="F48" i="4"/>
  <c r="G48" i="4" s="1"/>
  <c r="F53" i="4"/>
  <c r="G53" i="4" s="1"/>
  <c r="E29" i="1"/>
  <c r="F44" i="4"/>
  <c r="G44" i="4" s="1"/>
  <c r="F17" i="4"/>
  <c r="G17" i="4" s="1"/>
  <c r="F56" i="4"/>
  <c r="G56" i="4" s="1"/>
  <c r="D55" i="4"/>
  <c r="F55" i="4" s="1"/>
  <c r="G55" i="4" s="1"/>
  <c r="J52" i="1"/>
  <c r="H42" i="1"/>
  <c r="H31" i="1"/>
  <c r="D31" i="1"/>
  <c r="H34" i="1"/>
  <c r="D34" i="1"/>
  <c r="D17" i="1" l="1"/>
  <c r="D57" i="1" l="1"/>
  <c r="D61" i="1"/>
  <c r="D48" i="1" l="1"/>
  <c r="D52" i="1" l="1"/>
  <c r="D28" i="1" l="1"/>
  <c r="D29" i="1" l="1"/>
  <c r="H27" i="1" l="1"/>
  <c r="D27" i="1"/>
  <c r="D23" i="1"/>
  <c r="H61" i="1" l="1"/>
  <c r="D21" i="1" l="1"/>
  <c r="D43" i="1" s="1"/>
  <c r="H41" i="1" l="1"/>
  <c r="F32" i="4"/>
  <c r="G32" i="4" s="1"/>
  <c r="E31" i="4"/>
  <c r="E30" i="4" s="1"/>
  <c r="F36" i="4"/>
  <c r="F38" i="4" s="1"/>
  <c r="E34" i="4"/>
  <c r="F33" i="4"/>
  <c r="G33" i="4" s="1"/>
  <c r="E38" i="4"/>
  <c r="F35" i="4"/>
  <c r="G35" i="4" s="1"/>
  <c r="D38" i="4"/>
  <c r="D34" i="4"/>
  <c r="D31" i="4"/>
  <c r="D30" i="4" s="1"/>
  <c r="D29" i="4" s="1"/>
  <c r="F31" i="4" l="1"/>
  <c r="G31" i="4" s="1"/>
  <c r="F34" i="4"/>
  <c r="G34" i="4" s="1"/>
  <c r="E29" i="4"/>
  <c r="F29" i="4" s="1"/>
  <c r="G29" i="4" s="1"/>
  <c r="F30" i="4"/>
  <c r="G30" i="4" s="1"/>
  <c r="G36" i="4"/>
  <c r="G38" i="4" s="1"/>
  <c r="E41" i="5"/>
  <c r="F43" i="5"/>
  <c r="G43" i="5" s="1"/>
  <c r="D41" i="5"/>
  <c r="D39" i="1"/>
  <c r="F37" i="1"/>
  <c r="D37" i="1" s="1"/>
  <c r="D38" i="1"/>
  <c r="D42" i="1" s="1"/>
  <c r="D41" i="1" s="1"/>
  <c r="F41" i="5" l="1"/>
  <c r="G41" i="5" s="1"/>
  <c r="G22" i="6" l="1"/>
  <c r="F27" i="5"/>
  <c r="D23" i="5"/>
  <c r="G23" i="5"/>
  <c r="G39" i="4"/>
  <c r="F39" i="4"/>
  <c r="G24" i="4"/>
  <c r="G21" i="6"/>
  <c r="F24" i="4"/>
  <c r="F23" i="5"/>
  <c r="F27" i="6"/>
  <c r="F23" i="6"/>
  <c r="G23" i="6"/>
  <c r="F21" i="6"/>
  <c r="D22" i="5"/>
  <c r="D21" i="5"/>
  <c r="E23" i="5"/>
  <c r="F24" i="5"/>
  <c r="G24" i="5"/>
  <c r="G26" i="6"/>
  <c r="F22" i="6"/>
  <c r="E21" i="6"/>
  <c r="F25" i="5"/>
  <c r="G25" i="5"/>
  <c r="F21" i="4"/>
  <c r="G21" i="4"/>
  <c r="E22" i="6"/>
  <c r="E23" i="6"/>
  <c r="F22" i="5"/>
  <c r="G22" i="5"/>
  <c r="D27" i="5"/>
  <c r="D26" i="5"/>
  <c r="D25" i="5"/>
  <c r="D24" i="5"/>
  <c r="F26" i="6"/>
  <c r="G26" i="4"/>
  <c r="F27" i="4"/>
  <c r="F26" i="5"/>
  <c r="G26" i="5"/>
  <c r="D21" i="4"/>
  <c r="D39" i="4"/>
  <c r="D37" i="4"/>
  <c r="D28" i="5"/>
  <c r="F28" i="5"/>
  <c r="E28" i="5"/>
  <c r="E27" i="5"/>
  <c r="E26" i="5"/>
  <c r="E25" i="5"/>
  <c r="E24" i="5"/>
  <c r="E22" i="5"/>
  <c r="E21" i="5"/>
  <c r="F21" i="5"/>
  <c r="G21" i="5"/>
  <c r="D23" i="6"/>
  <c r="E21" i="4"/>
  <c r="E39" i="4"/>
  <c r="E37" i="4"/>
  <c r="F37" i="4"/>
  <c r="G37" i="4"/>
  <c r="F26" i="4"/>
  <c r="E23" i="4"/>
  <c r="F23" i="4"/>
  <c r="G23" i="4"/>
  <c r="F25" i="6"/>
  <c r="G25" i="6"/>
  <c r="E27" i="6"/>
  <c r="E26" i="6"/>
  <c r="E25" i="6"/>
  <c r="E24" i="6"/>
  <c r="F24" i="6"/>
  <c r="G24" i="6"/>
  <c r="D23" i="4"/>
  <c r="D27" i="4"/>
  <c r="D26" i="4"/>
  <c r="D25" i="4"/>
  <c r="D24" i="4"/>
  <c r="D22" i="4"/>
  <c r="F25" i="4"/>
  <c r="G25" i="4"/>
  <c r="E27" i="4"/>
  <c r="E26" i="4"/>
  <c r="E25" i="4"/>
  <c r="E24" i="4"/>
  <c r="E22" i="4"/>
  <c r="F22" i="4"/>
  <c r="G22" i="4"/>
  <c r="F28" i="6"/>
  <c r="E28" i="6"/>
  <c r="D28" i="6"/>
  <c r="D27" i="6"/>
  <c r="D26" i="6"/>
  <c r="D25" i="6"/>
  <c r="D24" i="6"/>
  <c r="D22" i="6"/>
  <c r="D21" i="6"/>
  <c r="D28" i="4"/>
  <c r="F28" i="4"/>
  <c r="E28" i="4"/>
</calcChain>
</file>

<file path=xl/sharedStrings.xml><?xml version="1.0" encoding="utf-8"?>
<sst xmlns="http://schemas.openxmlformats.org/spreadsheetml/2006/main" count="1012" uniqueCount="223">
  <si>
    <t>Наименование</t>
  </si>
  <si>
    <t xml:space="preserve">за счет средств местного бюджета </t>
  </si>
  <si>
    <t xml:space="preserve">Подпрограмма 3. «Благоустройство рекреационных зон»          </t>
  </si>
  <si>
    <t>Цель подпрограммы 3:  создание комфортных условий проживания населения, повышение эстетической привлекательности территории общего пользования муниципального образования</t>
  </si>
  <si>
    <t xml:space="preserve">Целевые показатели результатов реализации подпрограммы      </t>
  </si>
  <si>
    <t xml:space="preserve">3.2.2.
Сквер в 31 мкр.
</t>
  </si>
  <si>
    <t xml:space="preserve">3.2.4.
Сквер в 5"А"мкр.
</t>
  </si>
  <si>
    <t xml:space="preserve">Всего по подпрограмме «Благоустройство рекреационных зон»
</t>
  </si>
  <si>
    <t xml:space="preserve">Подпрограмма  4. «Обустройство, использование, защита и охрана городских лесов»          </t>
  </si>
  <si>
    <t xml:space="preserve">Цель подпрограммы 4:  эффективное осуществление использования, защиты, охраны и обустройства городских лесов, а также создание условий для безопасного отдыха населения </t>
  </si>
  <si>
    <t>Всего по подпрограмме «Обустройство, использование, защита и охрана городских лесов»</t>
  </si>
  <si>
    <t>X</t>
  </si>
  <si>
    <t xml:space="preserve"> -</t>
  </si>
  <si>
    <t xml:space="preserve">3.2.10.
Сквер в мкр 11Б
</t>
  </si>
  <si>
    <t>площадь содержания зеленых насаждений на территориях общего пользования, га</t>
  </si>
  <si>
    <t xml:space="preserve">всего, в том числе
</t>
  </si>
  <si>
    <t>за счет межбюджет-ных трансфертов из окружного бюджета</t>
  </si>
  <si>
    <t>степень соблюдения стандартов качества выполняемой муниципальной работы, %</t>
  </si>
  <si>
    <t>уровень удовлетворенности населения качеством выполняемой муниципальной работы, %</t>
  </si>
  <si>
    <t>количество выполненных проектно-изыскательских работ, пр.</t>
  </si>
  <si>
    <t>объем выполненных работ от общего объема работ, предусмотренных проектом, %</t>
  </si>
  <si>
    <t>площадь территории городских лесов,  га</t>
  </si>
  <si>
    <t>площадь содержания зеленых зон активного отдыха населения на территории городских лесов, га</t>
  </si>
  <si>
    <t>площадь санитарных рубок и рубок по очистке леса от захламленности,  га</t>
  </si>
  <si>
    <t>площадь оформленных участков, га</t>
  </si>
  <si>
    <t xml:space="preserve">Мероприятие 3.2. Проектирование, обустройство (строительство) объектов благоустройства
(парки, скверы и  набережные), в т.ч.
</t>
  </si>
  <si>
    <t>Задача 3. Обеспечение устойчивого уровня благоустроенности территорий общего пользования: сохранение текущего уровня состояния зеленых насаждений</t>
  </si>
  <si>
    <t>Задача 4. Выполнение  работ по обустройству, использованию, защите и охране городских лесов в соответствии с Лесохозяйственным регламентом городских лесов города Сургута</t>
  </si>
  <si>
    <t>Мероприятие 4.3. Оформление участка городских лесов города Сургута                                               в муниципальную собственность</t>
  </si>
  <si>
    <t>Источники финанси-рования</t>
  </si>
  <si>
    <t>Отклонение</t>
  </si>
  <si>
    <t>тыс. руб.</t>
  </si>
  <si>
    <t>%</t>
  </si>
  <si>
    <t>Примечание  (внешние и внутренние факторы, обусловившие неисполнение плана)</t>
  </si>
  <si>
    <t>Результат реализации программы</t>
  </si>
  <si>
    <t>Примечание  (внешние и внутренние факторы, обусловившие неисполнение/перевыполнение показателей)</t>
  </si>
  <si>
    <t>МБУ "УЛПХиЭБ"</t>
  </si>
  <si>
    <t>ед.</t>
  </si>
  <si>
    <t>СОГЛАСОВАНО</t>
  </si>
  <si>
    <t>Начальник управления по природопользованию</t>
  </si>
  <si>
    <t>и экологии Администрации города</t>
  </si>
  <si>
    <t>________________________ А.С. Анохин</t>
  </si>
  <si>
    <t>УТВЕРЖДАЮ</t>
  </si>
  <si>
    <t>Директор МБУ "УЛПХ и ЭБ"</t>
  </si>
  <si>
    <t>___________________Р.А. Богач</t>
  </si>
  <si>
    <t>Заместитель директора</t>
  </si>
  <si>
    <t>О.В. Соколова</t>
  </si>
  <si>
    <t>Начальник отдела паркового хозяйства и озеленения</t>
  </si>
  <si>
    <t>И.А. Николаенко</t>
  </si>
  <si>
    <t>Начальник отдела лесного хозяйства</t>
  </si>
  <si>
    <t>Н.Н. Мищенко</t>
  </si>
  <si>
    <t>Начальник отдела капитального строительства</t>
  </si>
  <si>
    <t>Н.С. Овчинникова</t>
  </si>
  <si>
    <t>Е.А. Рахманина</t>
  </si>
  <si>
    <t>Исполнитель программного мероприятия 
(администратор или соадминистратор)</t>
  </si>
  <si>
    <t>Объем финансирования (тыс. руб.)</t>
  </si>
  <si>
    <t>Наименование показателя, ед.измер.</t>
  </si>
  <si>
    <t>план на 
2016 год</t>
  </si>
  <si>
    <t>план на 2016 год</t>
  </si>
  <si>
    <t>Мероприятие 3.1. Предоставление субсидии на выполнение муниципального задания и иные цели подведомственному учреждению, выполняющему работу  "Организация благоустройства и озеленения"</t>
  </si>
  <si>
    <t xml:space="preserve">Площадь текущего содержания  и ремонта газонов, уборка тротуаров и дорожек в парках и скверах (квадратный метр) </t>
  </si>
  <si>
    <t>-</t>
  </si>
  <si>
    <t xml:space="preserve">3.2.4.
Сквер в 5 "А" мкр.
</t>
  </si>
  <si>
    <t>Мероприятие 3.3.  
Развитие общественной инфраструктуры</t>
  </si>
  <si>
    <t xml:space="preserve">3.3.1.
Сквер в 5 "А" мкр.
</t>
  </si>
  <si>
    <t>Мероприятие 4.1.  Предоставление субсидии на выполнение муниципального задания и иные цели подведомственному учреждению, выполняющему работу  "Обеспечение соблюдения лесного законодательства, выявление нарушений и принятие мер в соответствии с законодательством "</t>
  </si>
  <si>
    <t>трудозатраты 
(человеко-день)</t>
  </si>
  <si>
    <t>Мероприятие 4.2. 
 Предоставление субсидии на выполнение муниципального задания и иные цели подведомственному учреждению, выполняющему работу  "Осуществление мероприятий в области использования лесов, включая организацию и развитие туризма и отдыха в лесах"</t>
  </si>
  <si>
    <t>площадь городских лесов, на которых проводятся санитарно-оздоровительные мероприятия,  га</t>
  </si>
  <si>
    <t>факт за 1 квартал 2016  год</t>
  </si>
  <si>
    <t xml:space="preserve">1 квартал </t>
  </si>
  <si>
    <t>2 квартал</t>
  </si>
  <si>
    <t>3 квартал</t>
  </si>
  <si>
    <t>4 квартал</t>
  </si>
  <si>
    <t>Начальник начальник планово-экономического отдела</t>
  </si>
  <si>
    <t>Начальник планово-экономического отдела</t>
  </si>
  <si>
    <t>Оценка данного показателя в I квартале 2016 года не производилась, отчетный период - год.</t>
  </si>
  <si>
    <t>Срок реализации IV квартал 2016 года</t>
  </si>
  <si>
    <t>Отчет об исполнении муниципальной программы
 «Охрана окружающей среды города Сургута  на 2014-2030 годы» в разрезе подпрограмм
 муниципального бюджетного учреждения«Управление лесопаркового хозяйства и экологической безопасности»
«Благоустройство рекреационных зон»,
«Обустройство, использование, защита и охрана городских лесов»
(по мероприятиям)
за 1 квартал 2016 год.</t>
  </si>
  <si>
    <t>Поквартальное рспределение 
показателей и целевых показателей результатов реализации муниципальной программы
 «Охрана окружающей среды города Сургута  на 2014-2030 годы» в разрезе подпрограмм
 муниципального бюджетного учреждения«Управление лесопаркового хозяйства и экологической безопасности»
«Благоустройство рекреационных зон»,
«Обустройство, использование, защита и охрана городских лесов»
(по мероприятиям)
на  2016 год.</t>
  </si>
  <si>
    <t>план на 1 квартал 2016   год</t>
  </si>
  <si>
    <t>Отчетный период по  показателю - 3 квартал 2016</t>
  </si>
  <si>
    <t>Отчетный период по  показателю - 2,3,4 квартал 2016</t>
  </si>
  <si>
    <t>Отчетный  по  показателю  - 4 квартал 2016</t>
  </si>
  <si>
    <t>Отчет об исполнении муниципальной программы
 «Охрана окружающей среды города Сургута  на 2014-2030 годы» в разрезе подпрограмм
 муниципального бюджетного учреждения«Управление лесопаркового хозяйства и экологической безопасности»
«Благоустройство рекреационных зон»,
«Обустройство, использование, защита и охрана городских лесов»
(по мероприятиям)
за 1 полугодие 2016 года.</t>
  </si>
  <si>
    <t>план на 1 полугодие 2016   года</t>
  </si>
  <si>
    <t>факт за 1 полугодие 2016  года</t>
  </si>
  <si>
    <t>В связи с проводимыми работами по замене сетей теплоснабжения на части территории цветника у памятника «Основателям города», строительстве наружных сетей ливневой канализации на территории цветника в парке «Геологов», а также уменьшения площади цветников в парке "Кедровый Лог".</t>
  </si>
  <si>
    <t>В связи с проводимыми работами по замене сетей теплоснабжения на части территории цветника у памятника «Основателям города», строительстве наружных сетей ливневой канализации на территории цветника в парке «Геологов», а также уменьшения площади  цветников в парке "Кедровый Лог".</t>
  </si>
  <si>
    <t>Мероприятие 3.4.  
Организация временного трудоуствройства безработных граждан, испытывающих трудность в поиске работы</t>
  </si>
  <si>
    <t>Мероприятие 3.5.  
Организация проведения оплачиваемых общественных работ для не занятых трудовой деятельностью  и безработных граждан</t>
  </si>
  <si>
    <t>количество безработных граждан, испытывающих трудности в поиске работы, временно трудоустроенных, 
чел.</t>
  </si>
  <si>
    <t xml:space="preserve">количество не занятых  трудовой деятельностью  и безработных граждан, привлеченных к оплачиваемым  общественным работам,
чел </t>
  </si>
  <si>
    <t>И.о. начальника отдела капитального строительства</t>
  </si>
  <si>
    <t>Т.С. Мысикова</t>
  </si>
  <si>
    <t>И.Б. Гусева</t>
  </si>
  <si>
    <t>И.о. начальника отдела паркового хозяйства и озеленения</t>
  </si>
  <si>
    <t>Срок реализации 4 квартал 2016 года</t>
  </si>
  <si>
    <t>внутренний фактор - наличие объективно сложившейся экономии в результате изменения цены по итогам размещения муниципального заказа , а также изменения плана-графика проведения муниципальных закупок</t>
  </si>
  <si>
    <t>Отчет об исполнении муниципальной программы
 «Охрана окружающей среды города Сургута  на 2014-2030 годы» в разрезе подпрограмм
 муниципального бюджетного учреждения«Управление лесопаркового хозяйства и экологической безопасности»
«Благоустройство рекреационных зон»,
«Обустройство, использование, защита и охрана городских лесов»
(по мероприятиям)
за 9 месяцев 2016 года.</t>
  </si>
  <si>
    <t>план на 9 месяцев 2016   года</t>
  </si>
  <si>
    <t>факт за 9 месяцев 2016  года</t>
  </si>
  <si>
    <t>за счет межбюджетных трансфертов из окружного бюджета</t>
  </si>
  <si>
    <t>Мероприятие 3.4.  
Организация временного трудоустройства безработных граждан, испытывающих трудность в поиске работы</t>
  </si>
  <si>
    <t>В связи с планируемым проведением работ по установке памятника "Геологам первопраходцам" на территории цветника в парке «Геологов»,а также уменьшением площади  цветников в парке "Кедровый Лог" и сквере "Старожилов"</t>
  </si>
  <si>
    <t>________________________ Н.Н. Шарипов</t>
  </si>
  <si>
    <t>Заместитель начальника управления по природопользованию</t>
  </si>
  <si>
    <t>факт за 2016  год</t>
  </si>
  <si>
    <t>Мероприятие 4.4. Лесоустройство и разработка лесохозяйственного регламента городских лесов и зелёных насаждений города Сургута</t>
  </si>
  <si>
    <t>количество разработанных лесохозяйственных регламентов городских лесов и зелёных насаждений города Сургута, шт.</t>
  </si>
  <si>
    <t>площадь объекта (квадратный метр)</t>
  </si>
  <si>
    <t>степень соблюдения стандартов качества  работы по направлению "Организация благоустройства                      и озеленения", %</t>
  </si>
  <si>
    <t>уровень удовлетворенности населения качеством  работы по направлению «Обеспечение соблюдения лесного законодательства, выявление нарушений и принятие мер в соответствии с законодательством", %</t>
  </si>
  <si>
    <t>степень соблюдения стандартов качества  работы по направлению «Обеспечение соблюдения лесного законодательства, выявление нарушений                        и принятие мер                            в соответствии                                  с законодательством", %</t>
  </si>
  <si>
    <t xml:space="preserve">Подпрограмма 2. «Организация мероприятий по охране окружающей среды»          </t>
  </si>
  <si>
    <t xml:space="preserve">Комплексная цель программы: охрана окружающей среды, обеспечение экологической безопасности территории городского округа и рационального использования природных ресурсов       </t>
  </si>
  <si>
    <t xml:space="preserve">доля участия населения города Сургута       
в природоохранной и эколого-просветительской  деятельности от общего количества людей, проживающих в городе Сургуте, %
</t>
  </si>
  <si>
    <t>площадь территории городских лесов, га</t>
  </si>
  <si>
    <t>доля реализованных вопросов местного значения от общего количества вопросов местного значения, выполняемых управлением по природопользованию и экологии, %</t>
  </si>
  <si>
    <t>Целевые показатели результатов реализации муниципальной программы</t>
  </si>
  <si>
    <t>Цель подпрограммы 2:  снижение уровня загрязнения городских территорий; формирование экологической культуры населения</t>
  </si>
  <si>
    <t>Задача 2.1. Ликвидация несанкционированных свалок мусора и санитарная очистка территорий</t>
  </si>
  <si>
    <t>количество организованных мероприятий экологической направленности, шт.</t>
  </si>
  <si>
    <t>количество человек, привлеченных к практической природоохранной деятельности, чел.</t>
  </si>
  <si>
    <t>количество человек, привлеченных к эколого-просветительской деятельности, чел.</t>
  </si>
  <si>
    <t>Всего по подпрограмме «Организация мероприятий по охране окружающей среды»</t>
  </si>
  <si>
    <t xml:space="preserve">Подпрограмма 5. «Функционирование управления по природопользованию и экологии»          </t>
  </si>
  <si>
    <t xml:space="preserve">Цель подпрограммы 5:  повышение результативности расходования бюджетных средств на мероприятия по охране окружающей среды, обеспечение экологической безопасности территории городского округа, рациональное использование природных ресурсов         </t>
  </si>
  <si>
    <t>Задача 5. Повышение эффективности деятельности  управления по природопользованию и экологии по реализации вопросов местного значения в области охраны окружающей среды, обеспечения экологической безопасности территории городского округа, рационального использования природных ресурсов</t>
  </si>
  <si>
    <t>Всего по подпрограмме «Функционирование управления по природопользованию и экологии»</t>
  </si>
  <si>
    <t>Подпрограмма 6. «Участие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отходов"</t>
  </si>
  <si>
    <t>Цель подпрограммы 6: совершенствование системы сбора, транспортирования и утилизации твердых коммунальных отходов</t>
  </si>
  <si>
    <t>Задача 6. Улучшение качества работ по сбору, транспортированию  и утилизации твёрдых  коммунальных отходов</t>
  </si>
  <si>
    <t>количество составленных протоколов об  административных правонарушениях                                  в области охраны окружающей среды, шт.</t>
  </si>
  <si>
    <t>количество дел об  административных правонарушениях                                               в области охраны окружающей среды, переданных  в УМВД и федеральные контрольные органы, шт.</t>
  </si>
  <si>
    <t xml:space="preserve">уровень обеспеченности населения озелененными территориями общего пользования, кв. м </t>
  </si>
  <si>
    <t>количество выданных разрешений на снос или пересадку зелёных насаждений,  шт.</t>
  </si>
  <si>
    <t>степень соблюдения административных регламентов предоставления муниципальной услуги "Выдача разрешения на снос или пересадку зелёных насаждений"</t>
  </si>
  <si>
    <t>обеспечение потребности муниципального образования                                          в объектах размещения отходов, %</t>
  </si>
  <si>
    <t>количество подготовленных                                                 и согласованных проектов муниципальных правовых актов, шт.</t>
  </si>
  <si>
    <t>доля принятых и рассмотренных обращений граждан от общего количества поступивших обращений граждан, %</t>
  </si>
  <si>
    <t>количество муниципальных учреждений                                   и муниципальных предприятий,                                      в отношении которых выполняются функции куратора, шт.</t>
  </si>
  <si>
    <t>доля проведенных мероприятий                             от общего количества запланированных мероприятий, %</t>
  </si>
  <si>
    <t>Управление по природопользованию и экологии</t>
  </si>
  <si>
    <t>всего, в том числе</t>
  </si>
  <si>
    <t xml:space="preserve">всего, в том числе: </t>
  </si>
  <si>
    <t>Всего по программе "Охрана окружающей среды города Сургута на 2014-2030 годы"</t>
  </si>
  <si>
    <t>Ответственный (администратор или соадминистратор)</t>
  </si>
  <si>
    <t xml:space="preserve">за счет средств местного 
бюджета
</t>
  </si>
  <si>
    <t>за счет других источников (расшифровать)</t>
  </si>
  <si>
    <t xml:space="preserve">всего в том числе: </t>
  </si>
  <si>
    <t>Задача 2.2. Экологическое просвещение и пропаганда</t>
  </si>
  <si>
    <t xml:space="preserve">Итого по задаче 2.1 </t>
  </si>
  <si>
    <t>всего в том числе:</t>
  </si>
  <si>
    <t>Итого по задаче 2.2</t>
  </si>
  <si>
    <t>3.2.15. Парк в районе ручья Кедровый лог. Западный жилой район г. Сургута. Пешеходный мост через ручей Кедровый лог</t>
  </si>
  <si>
    <t>количество выполненных проектно-изыскательских работ, проект</t>
  </si>
  <si>
    <t>департамент архитектуры и градостроительства</t>
  </si>
  <si>
    <t>объем  ликвидированных несанкционированных свалок в промышленных районах и местах общего пользования, 
куб. м</t>
  </si>
  <si>
    <t>Всего по подпрограмме «Участие в организации деятельности по сбору (в том числе раздельному сбору), транспоритированию, обработке, утилизации, обезвреживанию, захоронению твёрдых коммунальных отходов»</t>
  </si>
  <si>
    <t>Утвержденный план на 01.01.2017 год</t>
  </si>
  <si>
    <t>Уточненный план на 01.01.2017 год</t>
  </si>
  <si>
    <t xml:space="preserve"> руб.</t>
  </si>
  <si>
    <t>Объем финансирования ( руб.)</t>
  </si>
  <si>
    <t>уровень удовлетворенности населения качеством  работы по направлению "Осуществление мероприятий в области использования лесов, включая организацию и развитие туризма и отдыха в лесах", %</t>
  </si>
  <si>
    <t xml:space="preserve"> за счет средств местного 
бюджета
</t>
  </si>
  <si>
    <t xml:space="preserve"> за счет средств местного бюджета 
</t>
  </si>
  <si>
    <t>за счет 
межбюджетных трансфертов 
из федерального 
бюджета</t>
  </si>
  <si>
    <t xml:space="preserve">за счет средств местного бюджета 
</t>
  </si>
  <si>
    <t>Итого по задаче 3</t>
  </si>
  <si>
    <t>Мероприятие 2.1.1. Ликвидация несанкционированных свалок в промышленных районах и местах общего пользования</t>
  </si>
  <si>
    <t>доля собранных, вывезенных и утилизированных твердых коммунальных отходов от муниципальных учреждений,подведомственных департаментам образования, культуры, молодежной политики и спорта, МКУ «ХЭУ», от общего объема отходов, образованных данными учреждениями, %</t>
  </si>
  <si>
    <t>Мероприятие 2.2.1. Организация мероприятий экологической направленности</t>
  </si>
  <si>
    <t>Мероприятие 2.2.2. Привлечение населения города Сургута  к природоохранной  и эколого-просветительской деятельности</t>
  </si>
  <si>
    <t xml:space="preserve">за счет средств местного бюджета
</t>
  </si>
  <si>
    <t xml:space="preserve"> за счет межбюджетных трансфертов из окружного бюджета
</t>
  </si>
  <si>
    <t xml:space="preserve"> за счет межбюджетных трансфертов из окружного бюджета</t>
  </si>
  <si>
    <t>за счет средств местного бюджета</t>
  </si>
  <si>
    <t>степень соблюдения стандартов качества  работы по направлению "Осуществление мероприятий в области использования лесов, включая организацию и развитие туризма и отдыха в лесах", %</t>
  </si>
  <si>
    <t>Мероприятие 4.2. 
 Предоставление субсидии на выполнение муниципального задания и иные цели подведомственному учреждению, оказывающему муниципальную услугу  "Осуществление мероприятий в области использования лесов, включая организацию и развитие туризма и отдыха в лесах"</t>
  </si>
  <si>
    <t xml:space="preserve"> за счет межбюджетных трансфертов из окружного бюджета </t>
  </si>
  <si>
    <t>за счет межбюджетных трансфертов из федерального бюджета</t>
  </si>
  <si>
    <t xml:space="preserve">за счет 
межбюджетных трансфертов 
из окружного 
бюджета </t>
  </si>
  <si>
    <t>Итого по задаче 4</t>
  </si>
  <si>
    <t>Мероприятие 5.1. Составление протоколов об  административных правонарушениях в области охраны окружающей среды</t>
  </si>
  <si>
    <t xml:space="preserve">Мероприятие 5.2. Передача дел об административных правонарушениях в области охраны окружающей среды в УМВД и федеральные контрольные органы </t>
  </si>
  <si>
    <t xml:space="preserve">Мероприятие 5.3.
Обеспечение населения озелененными территориями общего пользования </t>
  </si>
  <si>
    <t>Мероприятие 5.4. Выдача разрешения на снос или пересадку зелёных насаждений</t>
  </si>
  <si>
    <t>Мероприятие 5.5. Работа по обеспечению потребности муниципального образования в объектах размещения  отходов</t>
  </si>
  <si>
    <t xml:space="preserve">Мероприятие 5.6. Подготовка и согласование проектов муниципальных правовых актов </t>
  </si>
  <si>
    <t xml:space="preserve">Мероприятие 5.7. Работа с  обращениями граждан </t>
  </si>
  <si>
    <t>Мероприятие 5.8. Осуществление кураторских функций муниципальных  организаций</t>
  </si>
  <si>
    <t>Мероприятие 5.9 Создание общественного совета</t>
  </si>
  <si>
    <t xml:space="preserve">Мероприятие 5.10. Содержание аппарата управления по природопользованию и экологии
</t>
  </si>
  <si>
    <t>Итого по задаче 5</t>
  </si>
  <si>
    <t>Мероприятие 6.1 "Сбор, транспортирование и утилизация твёрдых коммунальных отходов от муниципальных учреждений, подведомственных департаментам образования, культуры, молодёжной политики и спорта и МКУ «ХЭУ»</t>
  </si>
  <si>
    <t>объем собранных, транспортированных и утилизированных  твёрдых коммунальных отходов от муниципальных учреждений, подведомственных департаментам образования, культуры, молодёжной политики и спорта и МКУ «ХЭУ», куб. м</t>
  </si>
  <si>
    <t>Итого по задаче 6</t>
  </si>
  <si>
    <t>323 562 100, 68</t>
  </si>
  <si>
    <t>Департамент архитекруры и градостроительства</t>
  </si>
  <si>
    <t xml:space="preserve">всего, в том числе </t>
  </si>
  <si>
    <t>доля замещаемых должностей управления от общего количества работников управления, утвержденных штатным расписанием, %</t>
  </si>
  <si>
    <t>доля ликвидированных  несанкционированных свалок в промышленных районах и местах общего пользования от общего объема несанкционированных свалок в промышленных районах и местах общего пользования, выявленных на территории
города Сургута, %</t>
  </si>
  <si>
    <t>уровень удовлетво-ренности населения качеством  работы по направлению  "Организация благоустройства                             и озеленения", %</t>
  </si>
  <si>
    <t>4 136 436,3 руб. - экономия по факту выполненных работ.,
 в результате изменения цены по итогам размещения муниципального заказа</t>
  </si>
  <si>
    <t xml:space="preserve">Общая сумма отклонения составила 8 283 600,13 руб. - экономия по факту выполненных работ.
</t>
  </si>
  <si>
    <t xml:space="preserve">Общая сумма отклонения составила  699 729,52 руб. -экономия по факту выполненных работ.
</t>
  </si>
  <si>
    <t>Общая сумма отклонения составила 37 666,75 руб. - экономия по факту выполненных работ.</t>
  </si>
  <si>
    <t xml:space="preserve">Общая сумма отклонения составила 609 746,27 руб. - экономия по факту выполненных работ.
</t>
  </si>
  <si>
    <t>Утвержденный план на 2016 год</t>
  </si>
  <si>
    <t>Уточненный план на 2016год</t>
  </si>
  <si>
    <t>Внешний фактор: Уменьшение значения показателя обусловлено тем, что запланированные на 2016 год объемы включали часть вновь вводимых муниципальных объектов, подведомственных  департаменту образования. В связи с тем, что часть объектов не была завершена строительством и не введена в эксплуатацию, объемы по вывозу отходов от данных объектов остались не исполнены.</t>
  </si>
  <si>
    <t>за счет средств местного 
бюджета</t>
  </si>
  <si>
    <t>х</t>
  </si>
  <si>
    <t>Внешний фактор: Значение показателя определено на основании проведенного социологического исследования на тему  "Оценка качества муниципальных услуг и работ в сфере природопользования и экологии" за 2016 г.</t>
  </si>
  <si>
    <t>Внешний фактор: Значение показателя определено на основании проведенного социологического исследования на тему: "Оценка качества муниципальных услуг и работ в сфере природопользования и экологии" за 2016 г.</t>
  </si>
  <si>
    <t>Внешний фактор: Значение показателя определено на основании фактически  выявленных и переданных 14 дел в УМВД и федеральные контрольные органы в 2016 году.</t>
  </si>
  <si>
    <t>Внешний фактор: Значение показателя определено на основании фактически принятых собственниками жилых помещений  в соответствии со ст. 36  ЖК РФ  решений по сносу зеленых насаждений, произрастающих на придомовых  территориях.</t>
  </si>
  <si>
    <t>Внешний фактор:  Показатель не выполнен в связи с  изменениями в Генеральном плане города решение Думы города Сургута № 635 – V ДГ от 22.12.2014 "О внесении изменений в генеральный план муниципального образования городской округ город Сургут" и Правилами землепользования и застройки на территории города Сургута (Решение Думы города Сургута №838-V ДГ от 26.02.2016). Срок окончания выполнения работ- IV квартал 2017 года.</t>
  </si>
  <si>
    <t>% исполнения</t>
  </si>
  <si>
    <t xml:space="preserve">Внешний фактор: Уменьшение значения показателя обусловлено изменениями в Генеральном плане города решение Думы города Сургута № 635 – V ДГ от 22.12.2014 "О внесении изменений в генеральный план муниципального образования городской округ город Сургут" и Правилами землепользования и застройки на территории города Сургута (Решение Думы города Сургута №838-V ДГ от 26.02.2016) </t>
  </si>
  <si>
    <t>Анализ исполнения муниципальной программы "Охрана окружающей среды города Сургута на 2014 - 2030 годы" за 2016 год</t>
  </si>
  <si>
    <t>Приложение 17.1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</si>
</sst>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00"/>
    <numFmt numFmtId="165" formatCode="0.0"/>
    <numFmt numFmtId="166" formatCode="#,##0.0000"/>
    <numFmt numFmtId="167" formatCode="#,##0.0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4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Alignment="1"/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5" fillId="2" borderId="0" xfId="0" applyFont="1" applyFill="1"/>
    <xf numFmtId="0" fontId="6" fillId="0" borderId="1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vertical="top" wrapText="1"/>
    </xf>
    <xf numFmtId="0" fontId="5" fillId="2" borderId="0" xfId="0" applyFont="1" applyFill="1" applyAlignment="1"/>
    <xf numFmtId="0" fontId="2" fillId="0" borderId="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5" fillId="2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/>
    <xf numFmtId="0" fontId="7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/>
    <xf numFmtId="0" fontId="6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/>
    <xf numFmtId="164" fontId="6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/>
    <xf numFmtId="2" fontId="2" fillId="0" borderId="1" xfId="0" applyNumberFormat="1" applyFont="1" applyBorder="1" applyAlignment="1">
      <alignment horizontal="center" vertical="top"/>
    </xf>
    <xf numFmtId="0" fontId="7" fillId="0" borderId="5" xfId="0" applyFont="1" applyFill="1" applyBorder="1" applyAlignment="1">
      <alignment vertical="top" wrapText="1"/>
    </xf>
    <xf numFmtId="164" fontId="7" fillId="0" borderId="5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2" fontId="7" fillId="0" borderId="1" xfId="0" applyNumberFormat="1" applyFont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6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164" fontId="7" fillId="0" borderId="6" xfId="0" applyNumberFormat="1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/>
    </xf>
    <xf numFmtId="2" fontId="7" fillId="0" borderId="6" xfId="0" applyNumberFormat="1" applyFont="1" applyBorder="1" applyAlignment="1">
      <alignment horizontal="center" vertical="top"/>
    </xf>
    <xf numFmtId="164" fontId="8" fillId="0" borderId="1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/>
    </xf>
    <xf numFmtId="164" fontId="9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/>
    </xf>
    <xf numFmtId="164" fontId="2" fillId="0" borderId="6" xfId="0" applyNumberFormat="1" applyFont="1" applyFill="1" applyBorder="1" applyAlignment="1">
      <alignment horizontal="center" vertical="top" wrapText="1"/>
    </xf>
    <xf numFmtId="3" fontId="7" fillId="0" borderId="6" xfId="0" applyNumberFormat="1" applyFont="1" applyFill="1" applyBorder="1" applyAlignment="1">
      <alignment horizontal="center" vertical="top" wrapText="1"/>
    </xf>
    <xf numFmtId="3" fontId="7" fillId="0" borderId="6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3" fontId="7" fillId="0" borderId="1" xfId="0" applyNumberFormat="1" applyFont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center" vertical="top"/>
    </xf>
    <xf numFmtId="0" fontId="2" fillId="0" borderId="5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3" fontId="7" fillId="0" borderId="1" xfId="0" applyNumberFormat="1" applyFont="1" applyBorder="1" applyAlignment="1">
      <alignment horizontal="center" vertical="top"/>
    </xf>
    <xf numFmtId="2" fontId="7" fillId="0" borderId="1" xfId="0" applyNumberFormat="1" applyFont="1" applyBorder="1" applyAlignment="1">
      <alignment horizontal="center" vertical="top"/>
    </xf>
    <xf numFmtId="3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2" fontId="7" fillId="0" borderId="6" xfId="0" applyNumberFormat="1" applyFont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3" fontId="7" fillId="0" borderId="1" xfId="0" applyNumberFormat="1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164" fontId="11" fillId="0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/>
    <xf numFmtId="2" fontId="1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/>
    </xf>
    <xf numFmtId="2" fontId="7" fillId="0" borderId="6" xfId="0" applyNumberFormat="1" applyFont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3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3" fontId="7" fillId="0" borderId="1" xfId="0" applyNumberFormat="1" applyFont="1" applyBorder="1" applyAlignment="1">
      <alignment horizontal="center" vertical="top"/>
    </xf>
    <xf numFmtId="2" fontId="7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vertical="center" wrapText="1"/>
    </xf>
    <xf numFmtId="3" fontId="1" fillId="0" borderId="5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/>
    </xf>
    <xf numFmtId="0" fontId="1" fillId="0" borderId="0" xfId="0" applyFont="1" applyFill="1" applyBorder="1"/>
    <xf numFmtId="3" fontId="1" fillId="0" borderId="5" xfId="0" applyNumberFormat="1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/>
    </xf>
    <xf numFmtId="0" fontId="1" fillId="0" borderId="0" xfId="0" applyFont="1" applyFill="1"/>
    <xf numFmtId="0" fontId="1" fillId="0" borderId="5" xfId="0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/>
    <xf numFmtId="0" fontId="14" fillId="0" borderId="6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4" fontId="11" fillId="0" borderId="1" xfId="0" applyNumberFormat="1" applyFont="1" applyFill="1" applyBorder="1" applyAlignment="1">
      <alignment horizontal="center" vertical="top" wrapText="1"/>
    </xf>
    <xf numFmtId="4" fontId="11" fillId="0" borderId="5" xfId="0" applyNumberFormat="1" applyFont="1" applyFill="1" applyBorder="1" applyAlignment="1">
      <alignment horizontal="center" vertical="top" wrapText="1"/>
    </xf>
    <xf numFmtId="167" fontId="1" fillId="0" borderId="5" xfId="0" applyNumberFormat="1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4" fontId="1" fillId="0" borderId="5" xfId="0" applyNumberFormat="1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3" fontId="11" fillId="0" borderId="5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10" fontId="11" fillId="0" borderId="1" xfId="0" applyNumberFormat="1" applyFont="1" applyFill="1" applyBorder="1" applyAlignment="1">
      <alignment horizontal="center" vertical="top"/>
    </xf>
    <xf numFmtId="10" fontId="1" fillId="0" borderId="5" xfId="0" applyNumberFormat="1" applyFont="1" applyFill="1" applyBorder="1" applyAlignment="1">
      <alignment horizontal="center" vertical="top" wrapText="1"/>
    </xf>
    <xf numFmtId="10" fontId="1" fillId="0" borderId="5" xfId="0" applyNumberFormat="1" applyFont="1" applyFill="1" applyBorder="1" applyAlignment="1">
      <alignment horizontal="center" vertical="top"/>
    </xf>
    <xf numFmtId="10" fontId="1" fillId="0" borderId="1" xfId="0" applyNumberFormat="1" applyFont="1" applyFill="1" applyBorder="1" applyAlignment="1">
      <alignment horizontal="center" vertical="top" wrapText="1"/>
    </xf>
    <xf numFmtId="10" fontId="14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5" xfId="0" applyFont="1" applyFill="1" applyBorder="1" applyAlignment="1">
      <alignment horizontal="justify" vertical="top" wrapText="1"/>
    </xf>
    <xf numFmtId="0" fontId="3" fillId="0" borderId="0" xfId="0" applyFont="1" applyFill="1"/>
    <xf numFmtId="0" fontId="1" fillId="0" borderId="0" xfId="0" applyFont="1" applyFill="1" applyAlignment="1">
      <alignment horizontal="justify"/>
    </xf>
    <xf numFmtId="10" fontId="1" fillId="0" borderId="0" xfId="0" applyNumberFormat="1" applyFont="1" applyFill="1"/>
    <xf numFmtId="0" fontId="1" fillId="0" borderId="0" xfId="0" applyFont="1" applyFill="1" applyAlignment="1">
      <alignment horizontal="center"/>
    </xf>
    <xf numFmtId="165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4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left" vertical="top"/>
    </xf>
    <xf numFmtId="10" fontId="1" fillId="0" borderId="1" xfId="0" applyNumberFormat="1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/>
    </xf>
    <xf numFmtId="10" fontId="11" fillId="0" borderId="5" xfId="0" applyNumberFormat="1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justify" vertical="top" wrapText="1"/>
    </xf>
    <xf numFmtId="0" fontId="11" fillId="0" borderId="7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/>
    </xf>
    <xf numFmtId="10" fontId="11" fillId="0" borderId="7" xfId="0" applyNumberFormat="1" applyFont="1" applyFill="1" applyBorder="1" applyAlignment="1">
      <alignment horizontal="center" vertical="top"/>
    </xf>
    <xf numFmtId="4" fontId="11" fillId="0" borderId="1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justify" vertical="top" wrapText="1"/>
    </xf>
    <xf numFmtId="0" fontId="1" fillId="0" borderId="6" xfId="0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center" vertical="top"/>
    </xf>
    <xf numFmtId="10" fontId="11" fillId="0" borderId="6" xfId="0" applyNumberFormat="1" applyFont="1" applyFill="1" applyBorder="1" applyAlignment="1">
      <alignment horizontal="center" vertical="top"/>
    </xf>
    <xf numFmtId="4" fontId="14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top"/>
    </xf>
    <xf numFmtId="3" fontId="11" fillId="0" borderId="1" xfId="0" applyNumberFormat="1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justify" vertical="top" wrapText="1"/>
    </xf>
    <xf numFmtId="0" fontId="11" fillId="0" borderId="1" xfId="0" applyFont="1" applyFill="1" applyBorder="1" applyAlignment="1">
      <alignment wrapText="1"/>
    </xf>
    <xf numFmtId="0" fontId="11" fillId="0" borderId="0" xfId="0" applyFont="1" applyFill="1" applyBorder="1" applyAlignment="1">
      <alignment wrapText="1"/>
    </xf>
    <xf numFmtId="4" fontId="14" fillId="0" borderId="5" xfId="0" applyNumberFormat="1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justify" vertical="top" wrapText="1"/>
    </xf>
    <xf numFmtId="10" fontId="14" fillId="0" borderId="5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justify" vertical="top" wrapText="1"/>
    </xf>
    <xf numFmtId="0" fontId="14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left" vertical="top"/>
    </xf>
    <xf numFmtId="4" fontId="14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justify"/>
    </xf>
    <xf numFmtId="10" fontId="4" fillId="0" borderId="0" xfId="0" applyNumberFormat="1" applyFont="1" applyFill="1"/>
    <xf numFmtId="0" fontId="5" fillId="0" borderId="0" xfId="0" applyFont="1" applyFill="1"/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horizontal="justify"/>
    </xf>
    <xf numFmtId="10" fontId="5" fillId="0" borderId="0" xfId="0" applyNumberFormat="1" applyFont="1" applyFill="1"/>
    <xf numFmtId="0" fontId="4" fillId="0" borderId="0" xfId="0" applyFont="1" applyFill="1"/>
    <xf numFmtId="3" fontId="11" fillId="0" borderId="5" xfId="0" applyNumberFormat="1" applyFont="1" applyFill="1" applyBorder="1" applyAlignment="1">
      <alignment horizontal="center" vertical="top"/>
    </xf>
    <xf numFmtId="3" fontId="1" fillId="0" borderId="1" xfId="0" applyNumberFormat="1" applyFont="1" applyFill="1" applyBorder="1" applyAlignment="1">
      <alignment horizontal="center" vertical="top"/>
    </xf>
    <xf numFmtId="4" fontId="5" fillId="0" borderId="0" xfId="0" applyNumberFormat="1" applyFont="1" applyFill="1" applyAlignment="1">
      <alignment wrapText="1"/>
    </xf>
    <xf numFmtId="4" fontId="11" fillId="0" borderId="0" xfId="0" applyNumberFormat="1" applyFont="1" applyFill="1" applyAlignment="1">
      <alignment wrapText="1"/>
    </xf>
    <xf numFmtId="0" fontId="11" fillId="0" borderId="0" xfId="0" applyFont="1" applyFill="1"/>
    <xf numFmtId="10" fontId="11" fillId="0" borderId="1" xfId="0" applyNumberFormat="1" applyFont="1" applyFill="1" applyBorder="1" applyAlignment="1">
      <alignment horizontal="center" vertical="top" wrapText="1"/>
    </xf>
    <xf numFmtId="10" fontId="14" fillId="0" borderId="1" xfId="0" applyNumberFormat="1" applyFont="1" applyFill="1" applyBorder="1" applyAlignment="1">
      <alignment horizontal="center" vertical="top"/>
    </xf>
    <xf numFmtId="10" fontId="11" fillId="0" borderId="0" xfId="0" applyNumberFormat="1" applyFont="1" applyFill="1" applyAlignment="1">
      <alignment wrapText="1"/>
    </xf>
    <xf numFmtId="10" fontId="11" fillId="0" borderId="0" xfId="0" applyNumberFormat="1" applyFont="1" applyFill="1"/>
    <xf numFmtId="4" fontId="1" fillId="0" borderId="0" xfId="0" applyNumberFormat="1" applyFont="1" applyFill="1"/>
    <xf numFmtId="4" fontId="1" fillId="0" borderId="1" xfId="1" applyNumberFormat="1" applyFont="1" applyFill="1" applyBorder="1" applyAlignment="1">
      <alignment horizontal="center" vertical="top"/>
    </xf>
    <xf numFmtId="4" fontId="5" fillId="0" borderId="0" xfId="0" applyNumberFormat="1" applyFont="1" applyFill="1"/>
    <xf numFmtId="4" fontId="11" fillId="0" borderId="0" xfId="0" applyNumberFormat="1" applyFont="1" applyFill="1"/>
    <xf numFmtId="0" fontId="1" fillId="0" borderId="1" xfId="0" applyFont="1" applyFill="1" applyBorder="1" applyAlignment="1">
      <alignment horizontal="justify" vertical="top"/>
    </xf>
    <xf numFmtId="0" fontId="1" fillId="0" borderId="1" xfId="0" applyNumberFormat="1" applyFont="1" applyFill="1" applyBorder="1" applyAlignment="1">
      <alignment horizontal="justify" vertical="top" wrapText="1"/>
    </xf>
    <xf numFmtId="0" fontId="1" fillId="0" borderId="5" xfId="0" applyFont="1" applyFill="1" applyBorder="1" applyAlignment="1">
      <alignment horizontal="justify" vertical="top"/>
    </xf>
    <xf numFmtId="0" fontId="14" fillId="0" borderId="1" xfId="0" applyFont="1" applyFill="1" applyBorder="1" applyAlignment="1">
      <alignment horizontal="justify" vertical="top"/>
    </xf>
    <xf numFmtId="0" fontId="14" fillId="0" borderId="5" xfId="0" applyFont="1" applyFill="1" applyBorder="1" applyAlignment="1">
      <alignment horizontal="justify" vertical="top"/>
    </xf>
    <xf numFmtId="0" fontId="4" fillId="0" borderId="1" xfId="0" applyFont="1" applyFill="1" applyBorder="1" applyAlignment="1">
      <alignment horizontal="justify"/>
    </xf>
    <xf numFmtId="0" fontId="4" fillId="0" borderId="0" xfId="0" applyFont="1" applyFill="1" applyAlignment="1">
      <alignment horizontal="justify"/>
    </xf>
    <xf numFmtId="0" fontId="5" fillId="0" borderId="0" xfId="0" applyFont="1" applyFill="1" applyAlignment="1">
      <alignment horizontal="justify"/>
    </xf>
    <xf numFmtId="10" fontId="1" fillId="0" borderId="0" xfId="2" applyNumberFormat="1" applyFont="1" applyFill="1"/>
    <xf numFmtId="10" fontId="1" fillId="0" borderId="1" xfId="2" applyNumberFormat="1" applyFont="1" applyFill="1" applyBorder="1" applyAlignment="1">
      <alignment horizontal="center" vertical="top" wrapText="1"/>
    </xf>
    <xf numFmtId="10" fontId="1" fillId="0" borderId="5" xfId="2" applyNumberFormat="1" applyFont="1" applyFill="1" applyBorder="1" applyAlignment="1">
      <alignment horizontal="center" vertical="top" wrapText="1"/>
    </xf>
    <xf numFmtId="10" fontId="1" fillId="0" borderId="6" xfId="2" applyNumberFormat="1" applyFont="1" applyFill="1" applyBorder="1" applyAlignment="1">
      <alignment horizontal="center" vertical="top" wrapText="1"/>
    </xf>
    <xf numFmtId="10" fontId="1" fillId="0" borderId="1" xfId="2" applyNumberFormat="1" applyFont="1" applyFill="1" applyBorder="1" applyAlignment="1">
      <alignment horizontal="center" vertical="top"/>
    </xf>
    <xf numFmtId="10" fontId="11" fillId="0" borderId="1" xfId="2" applyNumberFormat="1" applyFont="1" applyFill="1" applyBorder="1" applyAlignment="1">
      <alignment horizontal="center" vertical="top"/>
    </xf>
    <xf numFmtId="10" fontId="11" fillId="0" borderId="5" xfId="2" applyNumberFormat="1" applyFont="1" applyFill="1" applyBorder="1" applyAlignment="1">
      <alignment horizontal="center" vertical="top"/>
    </xf>
    <xf numFmtId="10" fontId="11" fillId="0" borderId="6" xfId="2" applyNumberFormat="1" applyFont="1" applyFill="1" applyBorder="1" applyAlignment="1">
      <alignment horizontal="center" vertical="top"/>
    </xf>
    <xf numFmtId="10" fontId="11" fillId="0" borderId="7" xfId="2" applyNumberFormat="1" applyFont="1" applyFill="1" applyBorder="1" applyAlignment="1">
      <alignment horizontal="center" vertical="top"/>
    </xf>
    <xf numFmtId="10" fontId="1" fillId="0" borderId="5" xfId="2" applyNumberFormat="1" applyFont="1" applyFill="1" applyBorder="1" applyAlignment="1">
      <alignment horizontal="center" vertical="top"/>
    </xf>
    <xf numFmtId="10" fontId="1" fillId="0" borderId="6" xfId="2" applyNumberFormat="1" applyFont="1" applyFill="1" applyBorder="1" applyAlignment="1">
      <alignment horizontal="center" vertical="top"/>
    </xf>
    <xf numFmtId="10" fontId="11" fillId="0" borderId="1" xfId="2" applyNumberFormat="1" applyFont="1" applyFill="1" applyBorder="1" applyAlignment="1">
      <alignment horizontal="center" vertical="top" wrapText="1"/>
    </xf>
    <xf numFmtId="10" fontId="14" fillId="0" borderId="1" xfId="2" applyNumberFormat="1" applyFont="1" applyFill="1" applyBorder="1" applyAlignment="1">
      <alignment horizontal="center" vertical="top" wrapText="1"/>
    </xf>
    <xf numFmtId="10" fontId="3" fillId="0" borderId="0" xfId="2" applyNumberFormat="1" applyFont="1" applyFill="1"/>
    <xf numFmtId="10" fontId="14" fillId="0" borderId="5" xfId="2" applyNumberFormat="1" applyFont="1" applyFill="1" applyBorder="1" applyAlignment="1">
      <alignment horizontal="center" vertical="top" wrapText="1"/>
    </xf>
    <xf numFmtId="10" fontId="5" fillId="0" borderId="0" xfId="2" applyNumberFormat="1" applyFont="1" applyFill="1" applyAlignment="1">
      <alignment wrapText="1"/>
    </xf>
    <xf numFmtId="10" fontId="11" fillId="0" borderId="0" xfId="2" applyNumberFormat="1" applyFont="1" applyFill="1" applyAlignment="1">
      <alignment wrapText="1"/>
    </xf>
    <xf numFmtId="10" fontId="11" fillId="0" borderId="0" xfId="2" applyNumberFormat="1" applyFont="1" applyFill="1"/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vertical="top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horizontal="center" vertical="top" wrapText="1"/>
    </xf>
    <xf numFmtId="10" fontId="1" fillId="0" borderId="5" xfId="2" applyNumberFormat="1" applyFont="1" applyFill="1" applyBorder="1" applyAlignment="1">
      <alignment horizontal="center" vertical="top" wrapText="1"/>
    </xf>
    <xf numFmtId="10" fontId="1" fillId="0" borderId="6" xfId="2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justify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10" fontId="1" fillId="0" borderId="5" xfId="0" applyNumberFormat="1" applyFont="1" applyFill="1" applyBorder="1" applyAlignment="1">
      <alignment horizontal="center" vertical="top"/>
    </xf>
    <xf numFmtId="10" fontId="1" fillId="0" borderId="6" xfId="0" applyNumberFormat="1" applyFont="1" applyFill="1" applyBorder="1" applyAlignment="1">
      <alignment horizontal="center" vertical="top"/>
    </xf>
    <xf numFmtId="10" fontId="1" fillId="0" borderId="5" xfId="0" applyNumberFormat="1" applyFont="1" applyFill="1" applyBorder="1" applyAlignment="1">
      <alignment horizontal="center" vertical="top" wrapText="1"/>
    </xf>
    <xf numFmtId="10" fontId="1" fillId="0" borderId="6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justify" vertical="top" wrapText="1"/>
    </xf>
    <xf numFmtId="0" fontId="1" fillId="0" borderId="6" xfId="0" applyFont="1" applyFill="1" applyBorder="1" applyAlignment="1">
      <alignment horizontal="justify" vertical="top" wrapText="1"/>
    </xf>
    <xf numFmtId="0" fontId="17" fillId="0" borderId="0" xfId="0" applyFont="1" applyFill="1" applyAlignment="1">
      <alignment horizont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4" fontId="15" fillId="0" borderId="1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10" fontId="11" fillId="0" borderId="5" xfId="0" applyNumberFormat="1" applyFont="1" applyFill="1" applyBorder="1" applyAlignment="1">
      <alignment horizontal="center" vertical="top"/>
    </xf>
    <xf numFmtId="10" fontId="11" fillId="0" borderId="6" xfId="0" applyNumberFormat="1" applyFont="1" applyFill="1" applyBorder="1" applyAlignment="1">
      <alignment horizontal="center" vertical="top"/>
    </xf>
    <xf numFmtId="3" fontId="1" fillId="0" borderId="1" xfId="0" applyNumberFormat="1" applyFont="1" applyFill="1" applyBorder="1" applyAlignment="1">
      <alignment horizontal="center" vertical="top" wrapText="1"/>
    </xf>
    <xf numFmtId="10" fontId="1" fillId="0" borderId="1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justify" vertical="top" wrapText="1"/>
    </xf>
    <xf numFmtId="0" fontId="0" fillId="0" borderId="1" xfId="0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4" fontId="11" fillId="0" borderId="5" xfId="0" applyNumberFormat="1" applyFont="1" applyFill="1" applyBorder="1" applyAlignment="1">
      <alignment horizontal="center" vertical="top" wrapText="1"/>
    </xf>
    <xf numFmtId="4" fontId="11" fillId="0" borderId="6" xfId="0" applyNumberFormat="1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center" vertical="top"/>
    </xf>
    <xf numFmtId="3" fontId="11" fillId="0" borderId="5" xfId="0" applyNumberFormat="1" applyFont="1" applyFill="1" applyBorder="1" applyAlignment="1">
      <alignment horizontal="center" vertical="top"/>
    </xf>
    <xf numFmtId="3" fontId="11" fillId="0" borderId="6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1" fillId="0" borderId="7" xfId="0" applyFont="1" applyFill="1" applyBorder="1" applyAlignment="1">
      <alignment horizontal="center" vertical="top"/>
    </xf>
    <xf numFmtId="10" fontId="11" fillId="0" borderId="7" xfId="0" applyNumberFormat="1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top" wrapText="1"/>
    </xf>
    <xf numFmtId="0" fontId="14" fillId="0" borderId="5" xfId="0" applyFont="1" applyFill="1" applyBorder="1" applyAlignment="1">
      <alignment horizontal="center" vertical="top" wrapText="1"/>
    </xf>
    <xf numFmtId="4" fontId="14" fillId="0" borderId="5" xfId="0" applyNumberFormat="1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10" fontId="14" fillId="0" borderId="5" xfId="0" applyNumberFormat="1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3" fontId="11" fillId="0" borderId="5" xfId="0" applyNumberFormat="1" applyFont="1" applyFill="1" applyBorder="1" applyAlignment="1">
      <alignment horizontal="center" vertical="top" wrapText="1"/>
    </xf>
    <xf numFmtId="3" fontId="11" fillId="0" borderId="6" xfId="0" applyNumberFormat="1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justify" vertical="top" wrapText="1"/>
    </xf>
    <xf numFmtId="0" fontId="14" fillId="0" borderId="6" xfId="0" applyFont="1" applyFill="1" applyBorder="1" applyAlignment="1">
      <alignment horizontal="justify" vertical="top" wrapText="1"/>
    </xf>
    <xf numFmtId="3" fontId="11" fillId="0" borderId="7" xfId="0" applyNumberFormat="1" applyFont="1" applyFill="1" applyBorder="1" applyAlignment="1">
      <alignment horizontal="center" vertical="top" wrapText="1"/>
    </xf>
    <xf numFmtId="166" fontId="11" fillId="0" borderId="5" xfId="0" applyNumberFormat="1" applyFont="1" applyFill="1" applyBorder="1" applyAlignment="1">
      <alignment horizontal="center" vertical="top"/>
    </xf>
    <xf numFmtId="166" fontId="11" fillId="0" borderId="7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justify" vertical="top" wrapText="1"/>
    </xf>
    <xf numFmtId="0" fontId="11" fillId="0" borderId="7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justify" vertical="top" wrapText="1"/>
    </xf>
    <xf numFmtId="0" fontId="0" fillId="0" borderId="7" xfId="0" applyFill="1" applyBorder="1" applyAlignment="1">
      <alignment horizontal="justify" vertical="top" wrapText="1"/>
    </xf>
    <xf numFmtId="0" fontId="11" fillId="0" borderId="5" xfId="0" applyFont="1" applyFill="1" applyBorder="1" applyAlignment="1">
      <alignment horizontal="justify" vertical="top" wrapText="1"/>
    </xf>
    <xf numFmtId="0" fontId="14" fillId="0" borderId="6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10" fontId="1" fillId="0" borderId="7" xfId="2" applyNumberFormat="1" applyFont="1" applyFill="1" applyBorder="1" applyAlignment="1">
      <alignment horizontal="center" vertical="top" wrapText="1"/>
    </xf>
    <xf numFmtId="10" fontId="1" fillId="0" borderId="5" xfId="2" applyNumberFormat="1" applyFont="1" applyFill="1" applyBorder="1" applyAlignment="1">
      <alignment horizontal="center" vertical="top"/>
    </xf>
    <xf numFmtId="10" fontId="1" fillId="0" borderId="6" xfId="2" applyNumberFormat="1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3" fontId="7" fillId="0" borderId="1" xfId="0" applyNumberFormat="1" applyFont="1" applyBorder="1" applyAlignment="1">
      <alignment horizontal="center" vertical="top"/>
    </xf>
    <xf numFmtId="2" fontId="7" fillId="0" borderId="1" xfId="0" applyNumberFormat="1" applyFont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3" fontId="2" fillId="0" borderId="5" xfId="0" applyNumberFormat="1" applyFont="1" applyBorder="1" applyAlignment="1">
      <alignment horizontal="center" vertical="top"/>
    </xf>
    <xf numFmtId="3" fontId="2" fillId="0" borderId="6" xfId="0" applyNumberFormat="1" applyFont="1" applyBorder="1" applyAlignment="1">
      <alignment horizontal="center" vertical="top"/>
    </xf>
    <xf numFmtId="2" fontId="2" fillId="0" borderId="5" xfId="0" applyNumberFormat="1" applyFont="1" applyBorder="1" applyAlignment="1">
      <alignment horizontal="center" vertical="top"/>
    </xf>
    <xf numFmtId="2" fontId="2" fillId="0" borderId="6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" fillId="0" borderId="5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2" fontId="12" fillId="0" borderId="5" xfId="0" applyNumberFormat="1" applyFont="1" applyBorder="1" applyAlignment="1">
      <alignment horizontal="center" vertical="top"/>
    </xf>
    <xf numFmtId="2" fontId="12" fillId="0" borderId="6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2" fontId="7" fillId="0" borderId="5" xfId="0" applyNumberFormat="1" applyFont="1" applyBorder="1" applyAlignment="1">
      <alignment horizontal="center" vertical="top"/>
    </xf>
    <xf numFmtId="2" fontId="7" fillId="0" borderId="7" xfId="0" applyNumberFormat="1" applyFont="1" applyBorder="1" applyAlignment="1">
      <alignment horizontal="center" vertical="top"/>
    </xf>
    <xf numFmtId="2" fontId="7" fillId="0" borderId="6" xfId="0" applyNumberFormat="1" applyFont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5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1" fontId="11" fillId="0" borderId="5" xfId="0" applyNumberFormat="1" applyFont="1" applyBorder="1" applyAlignment="1">
      <alignment horizontal="center" vertical="top"/>
    </xf>
    <xf numFmtId="1" fontId="11" fillId="0" borderId="6" xfId="0" applyNumberFormat="1" applyFont="1" applyBorder="1" applyAlignment="1">
      <alignment horizontal="center" vertical="top"/>
    </xf>
    <xf numFmtId="165" fontId="11" fillId="0" borderId="5" xfId="0" applyNumberFormat="1" applyFont="1" applyBorder="1" applyAlignment="1">
      <alignment horizontal="center" vertical="top"/>
    </xf>
    <xf numFmtId="165" fontId="11" fillId="0" borderId="6" xfId="0" applyNumberFormat="1" applyFont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2"/>
  <sheetViews>
    <sheetView tabSelected="1" view="pageBreakPreview" topLeftCell="F1" zoomScale="80" zoomScaleNormal="66" zoomScaleSheetLayoutView="80" zoomScalePageLayoutView="50" workbookViewId="0">
      <pane ySplit="6" topLeftCell="A70" activePane="bottomLeft" state="frozen"/>
      <selection pane="bottomLeft" activeCell="R1" sqref="R1"/>
    </sheetView>
  </sheetViews>
  <sheetFormatPr defaultColWidth="9.140625" defaultRowHeight="12.75" x14ac:dyDescent="0.2"/>
  <cols>
    <col min="1" max="1" width="29.140625" style="189" customWidth="1"/>
    <col min="2" max="2" width="18.85546875" style="3" customWidth="1"/>
    <col min="3" max="3" width="17.7109375" style="3" customWidth="1"/>
    <col min="4" max="5" width="15.28515625" style="242" customWidth="1"/>
    <col min="6" max="6" width="15" style="242" customWidth="1"/>
    <col min="7" max="7" width="15" style="254" customWidth="1"/>
    <col min="8" max="8" width="14.5703125" style="242" customWidth="1"/>
    <col min="9" max="9" width="9.42578125" style="190" customWidth="1"/>
    <col min="10" max="10" width="20.42578125" style="3" customWidth="1"/>
    <col min="11" max="11" width="37.7109375" style="189" customWidth="1"/>
    <col min="12" max="12" width="13.42578125" style="153" customWidth="1"/>
    <col min="13" max="13" width="12.85546875" style="153" customWidth="1"/>
    <col min="14" max="14" width="12.7109375" style="153" customWidth="1"/>
    <col min="15" max="15" width="12.7109375" style="254" customWidth="1"/>
    <col min="16" max="16" width="12.140625" style="153" customWidth="1"/>
    <col min="17" max="17" width="12.7109375" style="190" customWidth="1"/>
    <col min="18" max="18" width="67.5703125" style="189" customWidth="1"/>
    <col min="19" max="16384" width="9.140625" style="153"/>
  </cols>
  <sheetData>
    <row r="1" spans="1:18" ht="20.25" customHeight="1" x14ac:dyDescent="0.2">
      <c r="R1" s="275" t="s">
        <v>222</v>
      </c>
    </row>
    <row r="2" spans="1:18" s="188" customFormat="1" ht="23.25" customHeight="1" x14ac:dyDescent="0.3">
      <c r="A2" s="298" t="s">
        <v>221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</row>
    <row r="3" spans="1:18" ht="8.25" customHeight="1" x14ac:dyDescent="0.2"/>
    <row r="4" spans="1:18" s="191" customFormat="1" ht="33.75" customHeight="1" x14ac:dyDescent="0.2">
      <c r="A4" s="294" t="s">
        <v>0</v>
      </c>
      <c r="B4" s="283" t="s">
        <v>147</v>
      </c>
      <c r="C4" s="283" t="s">
        <v>29</v>
      </c>
      <c r="D4" s="300" t="s">
        <v>163</v>
      </c>
      <c r="E4" s="300"/>
      <c r="F4" s="300"/>
      <c r="G4" s="300"/>
      <c r="H4" s="300"/>
      <c r="I4" s="301"/>
      <c r="J4" s="283" t="s">
        <v>33</v>
      </c>
      <c r="K4" s="294" t="s">
        <v>56</v>
      </c>
      <c r="L4" s="283" t="s">
        <v>34</v>
      </c>
      <c r="M4" s="283"/>
      <c r="N4" s="283"/>
      <c r="O4" s="283"/>
      <c r="P4" s="283"/>
      <c r="Q4" s="283"/>
      <c r="R4" s="294" t="s">
        <v>35</v>
      </c>
    </row>
    <row r="5" spans="1:18" s="191" customFormat="1" ht="21.75" customHeight="1" x14ac:dyDescent="0.2">
      <c r="A5" s="299"/>
      <c r="B5" s="283"/>
      <c r="C5" s="283"/>
      <c r="D5" s="282" t="s">
        <v>160</v>
      </c>
      <c r="E5" s="282" t="s">
        <v>161</v>
      </c>
      <c r="F5" s="282" t="s">
        <v>107</v>
      </c>
      <c r="G5" s="278" t="s">
        <v>219</v>
      </c>
      <c r="H5" s="283" t="s">
        <v>30</v>
      </c>
      <c r="I5" s="283"/>
      <c r="J5" s="283"/>
      <c r="K5" s="299"/>
      <c r="L5" s="283" t="s">
        <v>209</v>
      </c>
      <c r="M5" s="283" t="s">
        <v>210</v>
      </c>
      <c r="N5" s="283" t="s">
        <v>107</v>
      </c>
      <c r="O5" s="278" t="s">
        <v>219</v>
      </c>
      <c r="P5" s="283" t="s">
        <v>30</v>
      </c>
      <c r="Q5" s="283"/>
      <c r="R5" s="299"/>
    </row>
    <row r="6" spans="1:18" s="191" customFormat="1" ht="35.25" customHeight="1" x14ac:dyDescent="0.2">
      <c r="A6" s="295"/>
      <c r="B6" s="283"/>
      <c r="C6" s="283"/>
      <c r="D6" s="302"/>
      <c r="E6" s="302"/>
      <c r="F6" s="282"/>
      <c r="G6" s="279"/>
      <c r="H6" s="170" t="s">
        <v>162</v>
      </c>
      <c r="I6" s="182" t="s">
        <v>32</v>
      </c>
      <c r="J6" s="283"/>
      <c r="K6" s="295"/>
      <c r="L6" s="284"/>
      <c r="M6" s="284"/>
      <c r="N6" s="283"/>
      <c r="O6" s="279"/>
      <c r="P6" s="173" t="s">
        <v>37</v>
      </c>
      <c r="Q6" s="182" t="s">
        <v>32</v>
      </c>
      <c r="R6" s="295"/>
    </row>
    <row r="7" spans="1:18" s="191" customFormat="1" ht="33" customHeight="1" x14ac:dyDescent="0.2">
      <c r="A7" s="286" t="s">
        <v>115</v>
      </c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8"/>
    </row>
    <row r="8" spans="1:18" s="191" customFormat="1" ht="106.5" customHeight="1" x14ac:dyDescent="0.2">
      <c r="A8" s="280" t="s">
        <v>119</v>
      </c>
      <c r="B8" s="280"/>
      <c r="C8" s="280"/>
      <c r="D8" s="280"/>
      <c r="E8" s="280"/>
      <c r="F8" s="280"/>
      <c r="G8" s="280"/>
      <c r="H8" s="280"/>
      <c r="I8" s="280"/>
      <c r="J8" s="280"/>
      <c r="K8" s="186" t="s">
        <v>202</v>
      </c>
      <c r="L8" s="178">
        <v>75</v>
      </c>
      <c r="M8" s="178">
        <v>35</v>
      </c>
      <c r="N8" s="178">
        <v>35</v>
      </c>
      <c r="O8" s="255">
        <f>N8/M8</f>
        <v>1</v>
      </c>
      <c r="P8" s="178">
        <f>N8-M8</f>
        <v>0</v>
      </c>
      <c r="Q8" s="184">
        <f>N8/M8-1</f>
        <v>0</v>
      </c>
      <c r="R8" s="186"/>
    </row>
    <row r="9" spans="1:18" s="193" customFormat="1" ht="67.5" customHeight="1" x14ac:dyDescent="0.2">
      <c r="A9" s="280"/>
      <c r="B9" s="280"/>
      <c r="C9" s="280"/>
      <c r="D9" s="280"/>
      <c r="E9" s="280"/>
      <c r="F9" s="280"/>
      <c r="G9" s="280"/>
      <c r="H9" s="280"/>
      <c r="I9" s="280"/>
      <c r="J9" s="280"/>
      <c r="K9" s="186" t="s">
        <v>116</v>
      </c>
      <c r="L9" s="178">
        <v>3.9</v>
      </c>
      <c r="M9" s="178">
        <v>3.9</v>
      </c>
      <c r="N9" s="178">
        <v>3.9</v>
      </c>
      <c r="O9" s="255">
        <f t="shared" ref="O9:O13" si="0">N9/M9</f>
        <v>1</v>
      </c>
      <c r="P9" s="192">
        <f t="shared" ref="P9:P13" si="1">N9-M9</f>
        <v>0</v>
      </c>
      <c r="Q9" s="184">
        <f t="shared" ref="Q9:Q13" si="2">N9/M9-1</f>
        <v>0</v>
      </c>
      <c r="R9" s="186"/>
    </row>
    <row r="10" spans="1:18" s="193" customFormat="1" ht="31.5" customHeight="1" x14ac:dyDescent="0.2">
      <c r="A10" s="280"/>
      <c r="B10" s="280"/>
      <c r="C10" s="280"/>
      <c r="D10" s="280"/>
      <c r="E10" s="280"/>
      <c r="F10" s="280"/>
      <c r="G10" s="280"/>
      <c r="H10" s="280"/>
      <c r="I10" s="280"/>
      <c r="J10" s="280"/>
      <c r="K10" s="186" t="s">
        <v>14</v>
      </c>
      <c r="L10" s="178">
        <v>453.52</v>
      </c>
      <c r="M10" s="178">
        <v>453.52</v>
      </c>
      <c r="N10" s="178">
        <v>453.52</v>
      </c>
      <c r="O10" s="255">
        <f t="shared" si="0"/>
        <v>1</v>
      </c>
      <c r="P10" s="178">
        <f t="shared" si="1"/>
        <v>0</v>
      </c>
      <c r="Q10" s="184">
        <f t="shared" si="2"/>
        <v>0</v>
      </c>
      <c r="R10" s="186"/>
    </row>
    <row r="11" spans="1:18" s="193" customFormat="1" ht="16.5" customHeight="1" x14ac:dyDescent="0.2">
      <c r="A11" s="280"/>
      <c r="B11" s="280"/>
      <c r="C11" s="280"/>
      <c r="D11" s="280"/>
      <c r="E11" s="280"/>
      <c r="F11" s="280"/>
      <c r="G11" s="280"/>
      <c r="H11" s="280"/>
      <c r="I11" s="280"/>
      <c r="J11" s="280"/>
      <c r="K11" s="186" t="s">
        <v>117</v>
      </c>
      <c r="L11" s="178">
        <v>4445</v>
      </c>
      <c r="M11" s="178">
        <v>4445</v>
      </c>
      <c r="N11" s="178">
        <v>4445</v>
      </c>
      <c r="O11" s="255">
        <f t="shared" si="0"/>
        <v>1</v>
      </c>
      <c r="P11" s="178">
        <f t="shared" si="1"/>
        <v>0</v>
      </c>
      <c r="Q11" s="184">
        <f t="shared" si="2"/>
        <v>0</v>
      </c>
      <c r="R11" s="186"/>
    </row>
    <row r="12" spans="1:18" s="193" customFormat="1" ht="66" customHeight="1" x14ac:dyDescent="0.2">
      <c r="A12" s="280"/>
      <c r="B12" s="280"/>
      <c r="C12" s="280"/>
      <c r="D12" s="280"/>
      <c r="E12" s="280"/>
      <c r="F12" s="280"/>
      <c r="G12" s="280"/>
      <c r="H12" s="280"/>
      <c r="I12" s="280"/>
      <c r="J12" s="280"/>
      <c r="K12" s="186" t="s">
        <v>118</v>
      </c>
      <c r="L12" s="178">
        <v>100</v>
      </c>
      <c r="M12" s="178">
        <v>100</v>
      </c>
      <c r="N12" s="178">
        <v>100</v>
      </c>
      <c r="O12" s="255">
        <f t="shared" si="0"/>
        <v>1</v>
      </c>
      <c r="P12" s="178">
        <f t="shared" si="1"/>
        <v>0</v>
      </c>
      <c r="Q12" s="184">
        <f t="shared" si="2"/>
        <v>0</v>
      </c>
      <c r="R12" s="186"/>
    </row>
    <row r="13" spans="1:18" s="193" customFormat="1" ht="108" customHeight="1" x14ac:dyDescent="0.2">
      <c r="A13" s="280"/>
      <c r="B13" s="280"/>
      <c r="C13" s="280"/>
      <c r="D13" s="280"/>
      <c r="E13" s="280"/>
      <c r="F13" s="280"/>
      <c r="G13" s="280"/>
      <c r="H13" s="280"/>
      <c r="I13" s="280"/>
      <c r="J13" s="280"/>
      <c r="K13" s="186" t="s">
        <v>171</v>
      </c>
      <c r="L13" s="178">
        <v>100</v>
      </c>
      <c r="M13" s="178">
        <v>100</v>
      </c>
      <c r="N13" s="178">
        <v>95</v>
      </c>
      <c r="O13" s="255">
        <f t="shared" si="0"/>
        <v>0.95</v>
      </c>
      <c r="P13" s="178">
        <f t="shared" si="1"/>
        <v>-5</v>
      </c>
      <c r="Q13" s="184">
        <f t="shared" si="2"/>
        <v>-5.0000000000000044E-2</v>
      </c>
      <c r="R13" s="186" t="s">
        <v>211</v>
      </c>
    </row>
    <row r="14" spans="1:18" s="191" customFormat="1" ht="27" customHeight="1" x14ac:dyDescent="0.2">
      <c r="A14" s="280" t="s">
        <v>114</v>
      </c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</row>
    <row r="15" spans="1:18" s="191" customFormat="1" ht="27" customHeight="1" x14ac:dyDescent="0.2">
      <c r="A15" s="280" t="s">
        <v>120</v>
      </c>
      <c r="B15" s="280"/>
      <c r="C15" s="280"/>
      <c r="D15" s="280"/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</row>
    <row r="16" spans="1:18" s="191" customFormat="1" ht="27" customHeight="1" x14ac:dyDescent="0.2">
      <c r="A16" s="280" t="s">
        <v>121</v>
      </c>
      <c r="B16" s="280"/>
      <c r="C16" s="280"/>
      <c r="D16" s="280"/>
      <c r="E16" s="280"/>
      <c r="F16" s="280"/>
      <c r="G16" s="280"/>
      <c r="H16" s="280"/>
      <c r="I16" s="280"/>
      <c r="J16" s="280"/>
      <c r="K16" s="280"/>
      <c r="L16" s="280"/>
      <c r="M16" s="280"/>
      <c r="N16" s="280"/>
      <c r="O16" s="280"/>
      <c r="P16" s="280"/>
      <c r="Q16" s="280"/>
      <c r="R16" s="280"/>
    </row>
    <row r="17" spans="1:18" s="191" customFormat="1" ht="56.25" customHeight="1" x14ac:dyDescent="0.2">
      <c r="A17" s="186" t="s">
        <v>170</v>
      </c>
      <c r="B17" s="178" t="s">
        <v>143</v>
      </c>
      <c r="C17" s="178" t="s">
        <v>144</v>
      </c>
      <c r="D17" s="180">
        <f>SUM(D18:D18)</f>
        <v>5289050</v>
      </c>
      <c r="E17" s="180">
        <f>SUM(E18:E18)</f>
        <v>1793851.63</v>
      </c>
      <c r="F17" s="180">
        <f>SUM(F18:F18)</f>
        <v>1793740.55</v>
      </c>
      <c r="G17" s="255">
        <f>F17/E17</f>
        <v>0.99993807737599805</v>
      </c>
      <c r="H17" s="180">
        <f>SUM(F17-E17)</f>
        <v>-111.07999999984168</v>
      </c>
      <c r="I17" s="184">
        <f>F17/E17-1</f>
        <v>-6.1922624001953253E-5</v>
      </c>
      <c r="J17" s="294"/>
      <c r="K17" s="296" t="s">
        <v>158</v>
      </c>
      <c r="L17" s="276">
        <v>15116</v>
      </c>
      <c r="M17" s="276">
        <v>7000</v>
      </c>
      <c r="N17" s="276">
        <v>7000</v>
      </c>
      <c r="O17" s="278">
        <f t="shared" ref="O17" si="3">N17/M17</f>
        <v>1</v>
      </c>
      <c r="P17" s="276">
        <f t="shared" ref="P17" si="4">N17-M17</f>
        <v>0</v>
      </c>
      <c r="Q17" s="292">
        <f t="shared" ref="Q17" si="5">N17/M17-1</f>
        <v>0</v>
      </c>
      <c r="R17" s="281"/>
    </row>
    <row r="18" spans="1:18" s="191" customFormat="1" ht="40.5" customHeight="1" x14ac:dyDescent="0.2">
      <c r="A18" s="186"/>
      <c r="B18" s="178"/>
      <c r="C18" s="163" t="s">
        <v>212</v>
      </c>
      <c r="D18" s="180">
        <v>5289050</v>
      </c>
      <c r="E18" s="180">
        <v>1793851.63</v>
      </c>
      <c r="F18" s="180">
        <v>1793740.55</v>
      </c>
      <c r="G18" s="255">
        <f t="shared" ref="G18:G30" si="6">F18/E18</f>
        <v>0.99993807737599805</v>
      </c>
      <c r="H18" s="180">
        <f t="shared" ref="H18:H20" si="7">SUM(F18-E18)</f>
        <v>-111.07999999984168</v>
      </c>
      <c r="I18" s="184">
        <f t="shared" ref="I18:I20" si="8">F18/E18-1</f>
        <v>-6.1922624001953253E-5</v>
      </c>
      <c r="J18" s="295"/>
      <c r="K18" s="297"/>
      <c r="L18" s="277"/>
      <c r="M18" s="277"/>
      <c r="N18" s="277"/>
      <c r="O18" s="279"/>
      <c r="P18" s="277"/>
      <c r="Q18" s="293"/>
      <c r="R18" s="281"/>
    </row>
    <row r="19" spans="1:18" s="191" customFormat="1" ht="15.75" customHeight="1" x14ac:dyDescent="0.2">
      <c r="A19" s="186" t="s">
        <v>152</v>
      </c>
      <c r="B19" s="178"/>
      <c r="C19" s="161" t="s">
        <v>153</v>
      </c>
      <c r="D19" s="180">
        <f>SUM(D20:D20)</f>
        <v>5289050</v>
      </c>
      <c r="E19" s="180">
        <f>SUM(E20:E20)</f>
        <v>1793851.63</v>
      </c>
      <c r="F19" s="180">
        <f>SUM(F20:F20)</f>
        <v>1793740.55</v>
      </c>
      <c r="G19" s="255">
        <f t="shared" si="6"/>
        <v>0.99993807737599805</v>
      </c>
      <c r="H19" s="180">
        <f t="shared" si="7"/>
        <v>-111.07999999984168</v>
      </c>
      <c r="I19" s="184">
        <f t="shared" si="8"/>
        <v>-6.1922624001953253E-5</v>
      </c>
      <c r="J19" s="178"/>
      <c r="K19" s="178" t="s">
        <v>213</v>
      </c>
      <c r="L19" s="155" t="s">
        <v>213</v>
      </c>
      <c r="M19" s="155" t="s">
        <v>213</v>
      </c>
      <c r="N19" s="155" t="s">
        <v>213</v>
      </c>
      <c r="O19" s="272" t="s">
        <v>213</v>
      </c>
      <c r="P19" s="155" t="s">
        <v>213</v>
      </c>
      <c r="Q19" s="184" t="s">
        <v>213</v>
      </c>
      <c r="R19" s="186" t="s">
        <v>213</v>
      </c>
    </row>
    <row r="20" spans="1:18" s="191" customFormat="1" ht="45" customHeight="1" x14ac:dyDescent="0.2">
      <c r="A20" s="186"/>
      <c r="B20" s="178"/>
      <c r="C20" s="163" t="s">
        <v>212</v>
      </c>
      <c r="D20" s="180">
        <f>SUM(D17)</f>
        <v>5289050</v>
      </c>
      <c r="E20" s="180">
        <f>SUM(E17)</f>
        <v>1793851.63</v>
      </c>
      <c r="F20" s="180">
        <f>SUM(F17)</f>
        <v>1793740.55</v>
      </c>
      <c r="G20" s="255">
        <f t="shared" si="6"/>
        <v>0.99993807737599805</v>
      </c>
      <c r="H20" s="180">
        <f t="shared" si="7"/>
        <v>-111.07999999984168</v>
      </c>
      <c r="I20" s="184">
        <f t="shared" si="8"/>
        <v>-6.1922624001953253E-5</v>
      </c>
      <c r="J20" s="178"/>
      <c r="K20" s="178" t="s">
        <v>213</v>
      </c>
      <c r="L20" s="155" t="s">
        <v>213</v>
      </c>
      <c r="M20" s="155" t="s">
        <v>213</v>
      </c>
      <c r="N20" s="155" t="s">
        <v>213</v>
      </c>
      <c r="O20" s="272" t="s">
        <v>213</v>
      </c>
      <c r="P20" s="155" t="s">
        <v>213</v>
      </c>
      <c r="Q20" s="184" t="s">
        <v>213</v>
      </c>
      <c r="R20" s="186" t="s">
        <v>213</v>
      </c>
    </row>
    <row r="21" spans="1:18" s="191" customFormat="1" ht="27" customHeight="1" x14ac:dyDescent="0.2">
      <c r="A21" s="280" t="s">
        <v>151</v>
      </c>
      <c r="B21" s="280"/>
      <c r="C21" s="280"/>
      <c r="D21" s="280"/>
      <c r="E21" s="280"/>
      <c r="F21" s="280"/>
      <c r="G21" s="280"/>
      <c r="H21" s="280"/>
      <c r="I21" s="280"/>
      <c r="J21" s="280"/>
      <c r="K21" s="280"/>
      <c r="L21" s="280"/>
      <c r="M21" s="280"/>
      <c r="N21" s="280"/>
      <c r="O21" s="280"/>
      <c r="P21" s="280"/>
      <c r="Q21" s="280"/>
      <c r="R21" s="280"/>
    </row>
    <row r="22" spans="1:18" s="191" customFormat="1" ht="21.75" customHeight="1" x14ac:dyDescent="0.2">
      <c r="A22" s="281" t="s">
        <v>172</v>
      </c>
      <c r="B22" s="283" t="s">
        <v>143</v>
      </c>
      <c r="C22" s="178" t="s">
        <v>145</v>
      </c>
      <c r="D22" s="180">
        <f>SUM(D23:D23)</f>
        <v>874757</v>
      </c>
      <c r="E22" s="180">
        <f>SUM(E23:E23)</f>
        <v>644506.68999999994</v>
      </c>
      <c r="F22" s="180">
        <f>SUM(F23:F23)</f>
        <v>606839.93999999994</v>
      </c>
      <c r="G22" s="255">
        <f t="shared" si="6"/>
        <v>0.94155723969288818</v>
      </c>
      <c r="H22" s="180">
        <f t="shared" ref="H22:H30" si="9">SUM(F22-E22)</f>
        <v>-37666.75</v>
      </c>
      <c r="I22" s="184">
        <f t="shared" ref="I22:I30" si="10">F22/E22-1</f>
        <v>-5.8442760307111818E-2</v>
      </c>
      <c r="J22" s="289" t="s">
        <v>207</v>
      </c>
      <c r="K22" s="281" t="s">
        <v>122</v>
      </c>
      <c r="L22" s="283">
        <v>12</v>
      </c>
      <c r="M22" s="283">
        <v>12</v>
      </c>
      <c r="N22" s="283">
        <v>12</v>
      </c>
      <c r="O22" s="278">
        <f t="shared" ref="O22" si="11">N22/M22</f>
        <v>1</v>
      </c>
      <c r="P22" s="306">
        <f t="shared" ref="P22:P25" si="12">N22-M22</f>
        <v>0</v>
      </c>
      <c r="Q22" s="307">
        <f t="shared" ref="Q22:Q25" si="13">N22/M22-1</f>
        <v>0</v>
      </c>
      <c r="R22" s="281"/>
    </row>
    <row r="23" spans="1:18" s="191" customFormat="1" ht="45" customHeight="1" x14ac:dyDescent="0.2">
      <c r="A23" s="281"/>
      <c r="B23" s="283"/>
      <c r="C23" s="163" t="s">
        <v>148</v>
      </c>
      <c r="D23" s="180">
        <v>874757</v>
      </c>
      <c r="E23" s="180">
        <v>644506.68999999994</v>
      </c>
      <c r="F23" s="180">
        <v>606839.93999999994</v>
      </c>
      <c r="G23" s="255">
        <f t="shared" si="6"/>
        <v>0.94155723969288818</v>
      </c>
      <c r="H23" s="180">
        <f t="shared" si="9"/>
        <v>-37666.75</v>
      </c>
      <c r="I23" s="197">
        <f t="shared" si="10"/>
        <v>-5.8442760307111818E-2</v>
      </c>
      <c r="J23" s="289"/>
      <c r="K23" s="281"/>
      <c r="L23" s="283"/>
      <c r="M23" s="283"/>
      <c r="N23" s="283"/>
      <c r="O23" s="279"/>
      <c r="P23" s="306">
        <f t="shared" si="12"/>
        <v>0</v>
      </c>
      <c r="Q23" s="307" t="e">
        <f t="shared" si="13"/>
        <v>#DIV/0!</v>
      </c>
      <c r="R23" s="281"/>
    </row>
    <row r="24" spans="1:18" s="191" customFormat="1" ht="41.25" customHeight="1" x14ac:dyDescent="0.2">
      <c r="A24" s="296" t="s">
        <v>173</v>
      </c>
      <c r="B24" s="283" t="s">
        <v>143</v>
      </c>
      <c r="C24" s="283" t="s">
        <v>200</v>
      </c>
      <c r="D24" s="282">
        <f>SUM(D26:D26)</f>
        <v>755095</v>
      </c>
      <c r="E24" s="282">
        <f>SUM(E26:E26)</f>
        <v>755095</v>
      </c>
      <c r="F24" s="282">
        <f>SUM(F26:F26)</f>
        <v>755094.96</v>
      </c>
      <c r="G24" s="278">
        <f t="shared" si="6"/>
        <v>0.99999994702653305</v>
      </c>
      <c r="H24" s="282">
        <f t="shared" si="9"/>
        <v>-4.0000000037252903E-2</v>
      </c>
      <c r="I24" s="307">
        <f t="shared" si="10"/>
        <v>-5.2973466946326653E-8</v>
      </c>
      <c r="J24" s="283"/>
      <c r="K24" s="186" t="s">
        <v>123</v>
      </c>
      <c r="L24" s="155">
        <v>12200</v>
      </c>
      <c r="M24" s="155">
        <v>12200</v>
      </c>
      <c r="N24" s="155">
        <v>12420</v>
      </c>
      <c r="O24" s="255">
        <f>N24/M24</f>
        <v>1.0180327868852459</v>
      </c>
      <c r="P24" s="155">
        <f t="shared" si="12"/>
        <v>220</v>
      </c>
      <c r="Q24" s="184">
        <f t="shared" si="13"/>
        <v>1.8032786885245899E-2</v>
      </c>
      <c r="R24" s="186"/>
    </row>
    <row r="25" spans="1:18" s="193" customFormat="1" ht="31.5" customHeight="1" x14ac:dyDescent="0.2">
      <c r="A25" s="308"/>
      <c r="B25" s="283"/>
      <c r="C25" s="283"/>
      <c r="D25" s="282"/>
      <c r="E25" s="282"/>
      <c r="F25" s="282"/>
      <c r="G25" s="279"/>
      <c r="H25" s="282">
        <f t="shared" si="9"/>
        <v>0</v>
      </c>
      <c r="I25" s="307" t="e">
        <f t="shared" si="10"/>
        <v>#DIV/0!</v>
      </c>
      <c r="J25" s="283"/>
      <c r="K25" s="186" t="s">
        <v>124</v>
      </c>
      <c r="L25" s="155">
        <v>1600</v>
      </c>
      <c r="M25" s="155">
        <v>1600</v>
      </c>
      <c r="N25" s="155">
        <v>1656</v>
      </c>
      <c r="O25" s="255">
        <f>N25/M25</f>
        <v>1.0349999999999999</v>
      </c>
      <c r="P25" s="155">
        <f t="shared" si="12"/>
        <v>56</v>
      </c>
      <c r="Q25" s="184">
        <f t="shared" si="13"/>
        <v>3.499999999999992E-2</v>
      </c>
      <c r="R25" s="186"/>
    </row>
    <row r="26" spans="1:18" s="193" customFormat="1" ht="43.5" customHeight="1" x14ac:dyDescent="0.2">
      <c r="A26" s="297"/>
      <c r="B26" s="178"/>
      <c r="C26" s="163" t="s">
        <v>212</v>
      </c>
      <c r="D26" s="180">
        <v>755095</v>
      </c>
      <c r="E26" s="180">
        <v>755095</v>
      </c>
      <c r="F26" s="180">
        <v>755094.96</v>
      </c>
      <c r="G26" s="255">
        <f t="shared" si="6"/>
        <v>0.99999994702653305</v>
      </c>
      <c r="H26" s="180">
        <f t="shared" si="9"/>
        <v>-4.0000000037252903E-2</v>
      </c>
      <c r="I26" s="197">
        <f t="shared" si="10"/>
        <v>-5.2973466946326653E-8</v>
      </c>
      <c r="J26" s="178"/>
      <c r="K26" s="186"/>
      <c r="L26" s="155"/>
      <c r="M26" s="155"/>
      <c r="N26" s="155"/>
      <c r="O26" s="255"/>
      <c r="P26" s="155"/>
      <c r="Q26" s="184"/>
      <c r="R26" s="186"/>
    </row>
    <row r="27" spans="1:18" s="193" customFormat="1" ht="18" customHeight="1" x14ac:dyDescent="0.2">
      <c r="A27" s="186" t="s">
        <v>154</v>
      </c>
      <c r="B27" s="178"/>
      <c r="C27" s="194" t="s">
        <v>150</v>
      </c>
      <c r="D27" s="180">
        <f>SUM(D28)</f>
        <v>1629852</v>
      </c>
      <c r="E27" s="180">
        <f t="shared" ref="E27:F27" si="14">SUM(E28)</f>
        <v>1399601.69</v>
      </c>
      <c r="F27" s="180">
        <f t="shared" si="14"/>
        <v>1361934.9</v>
      </c>
      <c r="G27" s="255">
        <f t="shared" si="6"/>
        <v>0.9730874931995831</v>
      </c>
      <c r="H27" s="180">
        <f t="shared" si="9"/>
        <v>-37666.790000000037</v>
      </c>
      <c r="I27" s="184">
        <f t="shared" si="10"/>
        <v>-2.6912506800416902E-2</v>
      </c>
      <c r="J27" s="178"/>
      <c r="K27" s="178" t="s">
        <v>213</v>
      </c>
      <c r="L27" s="155" t="s">
        <v>213</v>
      </c>
      <c r="M27" s="155" t="s">
        <v>213</v>
      </c>
      <c r="N27" s="155" t="s">
        <v>213</v>
      </c>
      <c r="O27" s="272" t="s">
        <v>213</v>
      </c>
      <c r="P27" s="155" t="s">
        <v>213</v>
      </c>
      <c r="Q27" s="184" t="s">
        <v>213</v>
      </c>
      <c r="R27" s="186" t="s">
        <v>213</v>
      </c>
    </row>
    <row r="28" spans="1:18" s="193" customFormat="1" ht="42.75" customHeight="1" x14ac:dyDescent="0.2">
      <c r="A28" s="186"/>
      <c r="B28" s="178"/>
      <c r="C28" s="163" t="s">
        <v>212</v>
      </c>
      <c r="D28" s="180">
        <f>SUM(D24+D22)</f>
        <v>1629852</v>
      </c>
      <c r="E28" s="180">
        <f>SUM(E24+E22)</f>
        <v>1399601.69</v>
      </c>
      <c r="F28" s="180">
        <f>SUM(F24+F22)</f>
        <v>1361934.9</v>
      </c>
      <c r="G28" s="255">
        <f t="shared" si="6"/>
        <v>0.9730874931995831</v>
      </c>
      <c r="H28" s="180">
        <f t="shared" si="9"/>
        <v>-37666.790000000037</v>
      </c>
      <c r="I28" s="184">
        <f t="shared" si="10"/>
        <v>-2.6912506800416902E-2</v>
      </c>
      <c r="J28" s="178"/>
      <c r="K28" s="178" t="s">
        <v>213</v>
      </c>
      <c r="L28" s="155" t="s">
        <v>213</v>
      </c>
      <c r="M28" s="155" t="s">
        <v>213</v>
      </c>
      <c r="N28" s="155" t="s">
        <v>213</v>
      </c>
      <c r="O28" s="272" t="s">
        <v>213</v>
      </c>
      <c r="P28" s="155" t="s">
        <v>213</v>
      </c>
      <c r="Q28" s="184" t="s">
        <v>213</v>
      </c>
      <c r="R28" s="186"/>
    </row>
    <row r="29" spans="1:18" s="195" customFormat="1" ht="39.75" customHeight="1" x14ac:dyDescent="0.2">
      <c r="A29" s="221" t="s">
        <v>125</v>
      </c>
      <c r="B29" s="158" t="s">
        <v>143</v>
      </c>
      <c r="C29" s="158" t="s">
        <v>144</v>
      </c>
      <c r="D29" s="211">
        <f>SUM(D30)</f>
        <v>6918902</v>
      </c>
      <c r="E29" s="211">
        <f t="shared" ref="E29:F29" si="15">SUM(E30)</f>
        <v>3193453.32</v>
      </c>
      <c r="F29" s="211">
        <f t="shared" si="15"/>
        <v>3155675.45</v>
      </c>
      <c r="G29" s="266">
        <f t="shared" si="6"/>
        <v>0.98817021380478498</v>
      </c>
      <c r="H29" s="211">
        <f t="shared" si="9"/>
        <v>-37777.869999999646</v>
      </c>
      <c r="I29" s="185">
        <f t="shared" si="10"/>
        <v>-1.182978619521502E-2</v>
      </c>
      <c r="J29" s="158"/>
      <c r="K29" s="178" t="s">
        <v>213</v>
      </c>
      <c r="L29" s="155" t="s">
        <v>213</v>
      </c>
      <c r="M29" s="155" t="s">
        <v>213</v>
      </c>
      <c r="N29" s="155" t="s">
        <v>213</v>
      </c>
      <c r="O29" s="272" t="s">
        <v>213</v>
      </c>
      <c r="P29" s="155" t="s">
        <v>213</v>
      </c>
      <c r="Q29" s="184" t="s">
        <v>213</v>
      </c>
      <c r="R29" s="186"/>
    </row>
    <row r="30" spans="1:18" s="193" customFormat="1" ht="36.75" customHeight="1" x14ac:dyDescent="0.2">
      <c r="A30" s="186"/>
      <c r="B30" s="178"/>
      <c r="C30" s="163" t="s">
        <v>212</v>
      </c>
      <c r="D30" s="180">
        <f>SUM(D27+D19)</f>
        <v>6918902</v>
      </c>
      <c r="E30" s="180">
        <f>SUM(E27+E19)</f>
        <v>3193453.32</v>
      </c>
      <c r="F30" s="180">
        <f>SUM(F27+F19)</f>
        <v>3155675.45</v>
      </c>
      <c r="G30" s="255">
        <f t="shared" si="6"/>
        <v>0.98817021380478498</v>
      </c>
      <c r="H30" s="180">
        <f t="shared" si="9"/>
        <v>-37777.869999999646</v>
      </c>
      <c r="I30" s="184">
        <f t="shared" si="10"/>
        <v>-1.182978619521502E-2</v>
      </c>
      <c r="J30" s="178"/>
      <c r="K30" s="178" t="s">
        <v>213</v>
      </c>
      <c r="L30" s="155" t="s">
        <v>213</v>
      </c>
      <c r="M30" s="155" t="s">
        <v>213</v>
      </c>
      <c r="N30" s="155" t="s">
        <v>213</v>
      </c>
      <c r="O30" s="272" t="s">
        <v>213</v>
      </c>
      <c r="P30" s="155" t="s">
        <v>213</v>
      </c>
      <c r="Q30" s="184" t="s">
        <v>213</v>
      </c>
      <c r="R30" s="186"/>
    </row>
    <row r="31" spans="1:18" s="196" customFormat="1" ht="20.25" customHeight="1" x14ac:dyDescent="0.25">
      <c r="A31" s="285" t="s">
        <v>2</v>
      </c>
      <c r="B31" s="285"/>
      <c r="C31" s="285"/>
      <c r="D31" s="285"/>
      <c r="E31" s="285"/>
      <c r="F31" s="285"/>
      <c r="G31" s="285"/>
      <c r="H31" s="285"/>
      <c r="I31" s="285"/>
      <c r="J31" s="285"/>
      <c r="K31" s="285"/>
      <c r="L31" s="285"/>
      <c r="M31" s="285"/>
      <c r="N31" s="285"/>
      <c r="O31" s="285"/>
      <c r="P31" s="285"/>
      <c r="Q31" s="285"/>
      <c r="R31" s="285"/>
    </row>
    <row r="32" spans="1:18" s="196" customFormat="1" ht="22.5" customHeight="1" x14ac:dyDescent="0.25">
      <c r="A32" s="285" t="s">
        <v>3</v>
      </c>
      <c r="B32" s="285"/>
      <c r="C32" s="285"/>
      <c r="D32" s="285"/>
      <c r="E32" s="285"/>
      <c r="F32" s="285"/>
      <c r="G32" s="285"/>
      <c r="H32" s="285"/>
      <c r="I32" s="285"/>
      <c r="J32" s="285"/>
      <c r="K32" s="285"/>
      <c r="L32" s="285"/>
      <c r="M32" s="285"/>
      <c r="N32" s="285"/>
      <c r="O32" s="285"/>
      <c r="P32" s="285"/>
      <c r="Q32" s="285"/>
      <c r="R32" s="285"/>
    </row>
    <row r="33" spans="1:18" ht="21.75" customHeight="1" x14ac:dyDescent="0.2">
      <c r="A33" s="285" t="s">
        <v>26</v>
      </c>
      <c r="B33" s="285"/>
      <c r="C33" s="285"/>
      <c r="D33" s="285"/>
      <c r="E33" s="285"/>
      <c r="F33" s="285"/>
      <c r="G33" s="285"/>
      <c r="H33" s="285"/>
      <c r="I33" s="285"/>
      <c r="J33" s="285"/>
      <c r="K33" s="285"/>
      <c r="L33" s="285"/>
      <c r="M33" s="285"/>
      <c r="N33" s="285"/>
      <c r="O33" s="285"/>
      <c r="P33" s="285"/>
      <c r="Q33" s="285"/>
      <c r="R33" s="285"/>
    </row>
    <row r="34" spans="1:18" ht="29.25" customHeight="1" x14ac:dyDescent="0.2">
      <c r="A34" s="296" t="s">
        <v>59</v>
      </c>
      <c r="B34" s="294" t="s">
        <v>143</v>
      </c>
      <c r="C34" s="310" t="s">
        <v>15</v>
      </c>
      <c r="D34" s="312">
        <f>SUM(D36)</f>
        <v>187037723</v>
      </c>
      <c r="E34" s="312">
        <f>SUM(E36)</f>
        <v>187037723</v>
      </c>
      <c r="F34" s="312">
        <f>SUM(F36)</f>
        <v>187033263.38</v>
      </c>
      <c r="G34" s="278">
        <f t="shared" ref="G34" si="16">F34/E34</f>
        <v>0.99997615657457506</v>
      </c>
      <c r="H34" s="312">
        <f t="shared" ref="H34:H59" si="17">SUM(F34-E34)</f>
        <v>-4459.6200000047684</v>
      </c>
      <c r="I34" s="290">
        <f t="shared" ref="I34:I59" si="18">F34/E34-1</f>
        <v>-2.3843425424940889E-5</v>
      </c>
      <c r="J34" s="280"/>
      <c r="K34" s="186" t="s">
        <v>110</v>
      </c>
      <c r="L34" s="180">
        <v>4535249.84</v>
      </c>
      <c r="M34" s="180">
        <v>4535250.84</v>
      </c>
      <c r="N34" s="180">
        <v>4534959.84</v>
      </c>
      <c r="O34" s="255">
        <f>N34/M34</f>
        <v>0.99993583596359581</v>
      </c>
      <c r="P34" s="180">
        <f t="shared" ref="P34:P36" si="19">N34-M34</f>
        <v>-291</v>
      </c>
      <c r="Q34" s="197">
        <f t="shared" ref="Q34:Q36" si="20">N34/M34-1</f>
        <v>-6.4164036404190661E-5</v>
      </c>
      <c r="R34" s="186"/>
    </row>
    <row r="35" spans="1:18" ht="64.5" customHeight="1" x14ac:dyDescent="0.2">
      <c r="A35" s="308"/>
      <c r="B35" s="299"/>
      <c r="C35" s="311"/>
      <c r="D35" s="313"/>
      <c r="E35" s="313"/>
      <c r="F35" s="313"/>
      <c r="G35" s="279"/>
      <c r="H35" s="313">
        <f t="shared" si="17"/>
        <v>0</v>
      </c>
      <c r="I35" s="291" t="e">
        <f t="shared" si="18"/>
        <v>#DIV/0!</v>
      </c>
      <c r="J35" s="280"/>
      <c r="K35" s="186" t="s">
        <v>203</v>
      </c>
      <c r="L35" s="180">
        <v>75</v>
      </c>
      <c r="M35" s="180">
        <v>75</v>
      </c>
      <c r="N35" s="180">
        <v>80.97</v>
      </c>
      <c r="O35" s="255">
        <f t="shared" ref="O35:O36" si="21">N35/M35</f>
        <v>1.0795999999999999</v>
      </c>
      <c r="P35" s="180">
        <f t="shared" si="19"/>
        <v>5.9699999999999989</v>
      </c>
      <c r="Q35" s="197">
        <f t="shared" si="20"/>
        <v>7.9599999999999893E-2</v>
      </c>
      <c r="R35" s="186" t="s">
        <v>214</v>
      </c>
    </row>
    <row r="36" spans="1:18" ht="60.75" customHeight="1" x14ac:dyDescent="0.2">
      <c r="A36" s="297"/>
      <c r="B36" s="295"/>
      <c r="C36" s="177" t="s">
        <v>165</v>
      </c>
      <c r="D36" s="164">
        <v>187037723</v>
      </c>
      <c r="E36" s="164">
        <v>187037723</v>
      </c>
      <c r="F36" s="164">
        <v>187033263.38</v>
      </c>
      <c r="G36" s="255">
        <f t="shared" ref="G36:G50" si="22">F36/E36</f>
        <v>0.99997615657457506</v>
      </c>
      <c r="H36" s="164">
        <f t="shared" si="17"/>
        <v>-4459.6200000047684</v>
      </c>
      <c r="I36" s="197">
        <f t="shared" si="18"/>
        <v>-2.3843425424940889E-5</v>
      </c>
      <c r="J36" s="280"/>
      <c r="K36" s="186" t="s">
        <v>111</v>
      </c>
      <c r="L36" s="180">
        <v>100</v>
      </c>
      <c r="M36" s="180">
        <v>100</v>
      </c>
      <c r="N36" s="180">
        <v>98.9</v>
      </c>
      <c r="O36" s="255">
        <f t="shared" si="21"/>
        <v>0.9890000000000001</v>
      </c>
      <c r="P36" s="180">
        <f t="shared" si="19"/>
        <v>-1.0999999999999943</v>
      </c>
      <c r="Q36" s="197">
        <f t="shared" si="20"/>
        <v>-1.0999999999999899E-2</v>
      </c>
      <c r="R36" s="186"/>
    </row>
    <row r="37" spans="1:18" ht="35.25" customHeight="1" x14ac:dyDescent="0.2">
      <c r="A37" s="296" t="s">
        <v>25</v>
      </c>
      <c r="B37" s="283" t="s">
        <v>143</v>
      </c>
      <c r="C37" s="162" t="s">
        <v>15</v>
      </c>
      <c r="D37" s="164">
        <f>SUM(D38)</f>
        <v>44118689.549999997</v>
      </c>
      <c r="E37" s="164">
        <f>SUM(E38)</f>
        <v>44118845.259999998</v>
      </c>
      <c r="F37" s="164">
        <f>SUM(F38)</f>
        <v>35135515.07</v>
      </c>
      <c r="G37" s="255">
        <f t="shared" si="22"/>
        <v>0.79638337909662693</v>
      </c>
      <c r="H37" s="164">
        <f t="shared" si="17"/>
        <v>-8983330.1899999976</v>
      </c>
      <c r="I37" s="238">
        <f t="shared" si="18"/>
        <v>-0.20361662090337307</v>
      </c>
      <c r="J37" s="161"/>
      <c r="K37" s="186"/>
      <c r="L37" s="178"/>
      <c r="M37" s="178"/>
      <c r="N37" s="178"/>
      <c r="O37" s="255"/>
      <c r="P37" s="152"/>
      <c r="Q37" s="181"/>
      <c r="R37" s="246"/>
    </row>
    <row r="38" spans="1:18" ht="55.5" customHeight="1" x14ac:dyDescent="0.2">
      <c r="A38" s="297"/>
      <c r="B38" s="283"/>
      <c r="C38" s="177" t="s">
        <v>148</v>
      </c>
      <c r="D38" s="164">
        <f t="shared" ref="D38:F38" si="23">D40++D42+D44</f>
        <v>44118689.549999997</v>
      </c>
      <c r="E38" s="164">
        <f t="shared" si="23"/>
        <v>44118845.259999998</v>
      </c>
      <c r="F38" s="164">
        <f t="shared" si="23"/>
        <v>35135515.07</v>
      </c>
      <c r="G38" s="255">
        <f t="shared" si="22"/>
        <v>0.79638337909662693</v>
      </c>
      <c r="H38" s="164">
        <f t="shared" si="17"/>
        <v>-8983330.1899999976</v>
      </c>
      <c r="I38" s="197">
        <f t="shared" si="18"/>
        <v>-0.20361662090337307</v>
      </c>
      <c r="J38" s="161"/>
      <c r="K38" s="186"/>
      <c r="L38" s="178"/>
      <c r="M38" s="178"/>
      <c r="N38" s="178"/>
      <c r="O38" s="255"/>
      <c r="P38" s="152"/>
      <c r="Q38" s="181"/>
      <c r="R38" s="246"/>
    </row>
    <row r="39" spans="1:18" ht="27.75" customHeight="1" x14ac:dyDescent="0.2">
      <c r="A39" s="347" t="s">
        <v>5</v>
      </c>
      <c r="B39" s="283" t="s">
        <v>143</v>
      </c>
      <c r="C39" s="162" t="s">
        <v>15</v>
      </c>
      <c r="D39" s="164">
        <f>SUM(D40)</f>
        <v>32886508.890000001</v>
      </c>
      <c r="E39" s="164">
        <f>SUM(E40)</f>
        <v>32886508.890000001</v>
      </c>
      <c r="F39" s="164">
        <f>SUM(F40)</f>
        <v>24602908.760000002</v>
      </c>
      <c r="G39" s="255">
        <f t="shared" si="22"/>
        <v>0.74811555225556814</v>
      </c>
      <c r="H39" s="164">
        <f t="shared" si="17"/>
        <v>-8283600.129999999</v>
      </c>
      <c r="I39" s="238">
        <f t="shared" si="18"/>
        <v>-0.25188444774443186</v>
      </c>
      <c r="J39" s="280" t="s">
        <v>205</v>
      </c>
      <c r="K39" s="186" t="s">
        <v>20</v>
      </c>
      <c r="L39" s="151">
        <v>50.86</v>
      </c>
      <c r="M39" s="151">
        <v>50.86</v>
      </c>
      <c r="N39" s="156">
        <v>50.86</v>
      </c>
      <c r="O39" s="255">
        <f t="shared" ref="O39:O43" si="24">N39/M39</f>
        <v>1</v>
      </c>
      <c r="P39" s="152">
        <v>0</v>
      </c>
      <c r="Q39" s="181">
        <v>0</v>
      </c>
      <c r="R39" s="247"/>
    </row>
    <row r="40" spans="1:18" ht="42.75" customHeight="1" x14ac:dyDescent="0.2">
      <c r="A40" s="346"/>
      <c r="B40" s="303"/>
      <c r="C40" s="177" t="s">
        <v>166</v>
      </c>
      <c r="D40" s="164">
        <v>32886508.890000001</v>
      </c>
      <c r="E40" s="164">
        <v>32886508.890000001</v>
      </c>
      <c r="F40" s="164">
        <v>24602908.760000002</v>
      </c>
      <c r="G40" s="255">
        <f t="shared" si="22"/>
        <v>0.74811555225556814</v>
      </c>
      <c r="H40" s="164">
        <f t="shared" si="17"/>
        <v>-8283600.129999999</v>
      </c>
      <c r="I40" s="197">
        <f t="shared" si="18"/>
        <v>-0.25188444774443186</v>
      </c>
      <c r="J40" s="309"/>
      <c r="K40" s="186"/>
      <c r="L40" s="151"/>
      <c r="M40" s="151"/>
      <c r="N40" s="152"/>
      <c r="O40" s="255"/>
      <c r="P40" s="152"/>
      <c r="Q40" s="181"/>
      <c r="R40" s="247"/>
    </row>
    <row r="41" spans="1:18" ht="27" customHeight="1" x14ac:dyDescent="0.2">
      <c r="A41" s="296" t="s">
        <v>13</v>
      </c>
      <c r="B41" s="294" t="s">
        <v>143</v>
      </c>
      <c r="C41" s="162" t="s">
        <v>15</v>
      </c>
      <c r="D41" s="164">
        <f>SUM(D42)</f>
        <v>9232180.1199999992</v>
      </c>
      <c r="E41" s="164">
        <f>SUM(E42)</f>
        <v>9232180.1199999992</v>
      </c>
      <c r="F41" s="164">
        <f>SUM(F42)</f>
        <v>8532450.5999999996</v>
      </c>
      <c r="G41" s="255">
        <f t="shared" si="22"/>
        <v>0.92420755326424464</v>
      </c>
      <c r="H41" s="164">
        <f t="shared" si="17"/>
        <v>-699729.51999999955</v>
      </c>
      <c r="I41" s="238">
        <f t="shared" si="18"/>
        <v>-7.5792446735755359E-2</v>
      </c>
      <c r="J41" s="333" t="s">
        <v>206</v>
      </c>
      <c r="K41" s="186" t="s">
        <v>156</v>
      </c>
      <c r="L41" s="151">
        <v>1</v>
      </c>
      <c r="M41" s="151">
        <v>1</v>
      </c>
      <c r="N41" s="152">
        <v>1</v>
      </c>
      <c r="O41" s="255">
        <f t="shared" si="24"/>
        <v>1</v>
      </c>
      <c r="P41" s="152">
        <f>N41-L41</f>
        <v>0</v>
      </c>
      <c r="Q41" s="181">
        <v>0</v>
      </c>
      <c r="R41" s="345"/>
    </row>
    <row r="42" spans="1:18" ht="41.25" customHeight="1" x14ac:dyDescent="0.2">
      <c r="A42" s="346"/>
      <c r="B42" s="332"/>
      <c r="C42" s="177" t="s">
        <v>166</v>
      </c>
      <c r="D42" s="165">
        <v>9232180.1199999992</v>
      </c>
      <c r="E42" s="165">
        <v>9232180.1199999992</v>
      </c>
      <c r="F42" s="165">
        <v>8532450.5999999996</v>
      </c>
      <c r="G42" s="255">
        <f t="shared" si="22"/>
        <v>0.92420755326424464</v>
      </c>
      <c r="H42" s="164">
        <f t="shared" si="17"/>
        <v>-699729.51999999955</v>
      </c>
      <c r="I42" s="197">
        <f t="shared" si="18"/>
        <v>-7.5792446735755359E-2</v>
      </c>
      <c r="J42" s="334"/>
      <c r="K42" s="186" t="s">
        <v>20</v>
      </c>
      <c r="L42" s="151">
        <v>100</v>
      </c>
      <c r="M42" s="151">
        <v>100</v>
      </c>
      <c r="N42" s="152">
        <v>100</v>
      </c>
      <c r="O42" s="255">
        <f t="shared" si="24"/>
        <v>1</v>
      </c>
      <c r="P42" s="152">
        <f>N42-L42</f>
        <v>0</v>
      </c>
      <c r="Q42" s="181">
        <v>0</v>
      </c>
      <c r="R42" s="346"/>
    </row>
    <row r="43" spans="1:18" ht="56.25" customHeight="1" x14ac:dyDescent="0.2">
      <c r="A43" s="187" t="s">
        <v>155</v>
      </c>
      <c r="B43" s="178" t="s">
        <v>157</v>
      </c>
      <c r="C43" s="162" t="s">
        <v>144</v>
      </c>
      <c r="D43" s="164">
        <f>SUM(D44:D44)</f>
        <v>2000000.54</v>
      </c>
      <c r="E43" s="164">
        <f>SUM(E44:E44)</f>
        <v>2000156.25</v>
      </c>
      <c r="F43" s="164">
        <f>SUM(F44:F44)</f>
        <v>2000155.71</v>
      </c>
      <c r="G43" s="255">
        <f t="shared" si="22"/>
        <v>0.9999997300210921</v>
      </c>
      <c r="H43" s="164">
        <f t="shared" si="17"/>
        <v>-0.5400000000372529</v>
      </c>
      <c r="I43" s="238">
        <f t="shared" si="18"/>
        <v>-2.6997890789637324E-7</v>
      </c>
      <c r="J43" s="177"/>
      <c r="K43" s="187" t="s">
        <v>156</v>
      </c>
      <c r="L43" s="198">
        <v>1</v>
      </c>
      <c r="M43" s="198">
        <v>1</v>
      </c>
      <c r="N43" s="199">
        <v>1</v>
      </c>
      <c r="O43" s="255">
        <f t="shared" si="24"/>
        <v>1</v>
      </c>
      <c r="P43" s="152">
        <f>N43-L43</f>
        <v>0</v>
      </c>
      <c r="Q43" s="181">
        <v>0</v>
      </c>
      <c r="R43" s="247"/>
    </row>
    <row r="44" spans="1:18" ht="30.75" customHeight="1" x14ac:dyDescent="0.2">
      <c r="A44" s="187"/>
      <c r="B44" s="178"/>
      <c r="C44" s="162" t="s">
        <v>1</v>
      </c>
      <c r="D44" s="164">
        <v>2000000.54</v>
      </c>
      <c r="E44" s="164">
        <v>2000156.25</v>
      </c>
      <c r="F44" s="164">
        <v>2000155.71</v>
      </c>
      <c r="G44" s="255">
        <f t="shared" si="22"/>
        <v>0.9999997300210921</v>
      </c>
      <c r="H44" s="164">
        <f t="shared" si="17"/>
        <v>-0.5400000000372529</v>
      </c>
      <c r="I44" s="238">
        <f t="shared" si="18"/>
        <v>-2.6997890789637324E-7</v>
      </c>
      <c r="J44" s="177"/>
      <c r="K44" s="187"/>
      <c r="L44" s="198"/>
      <c r="M44" s="198"/>
      <c r="N44" s="199"/>
      <c r="O44" s="260"/>
      <c r="P44" s="199"/>
      <c r="Q44" s="200"/>
      <c r="R44" s="247"/>
    </row>
    <row r="45" spans="1:18" ht="22.5" customHeight="1" x14ac:dyDescent="0.2">
      <c r="A45" s="296" t="s">
        <v>63</v>
      </c>
      <c r="B45" s="294" t="s">
        <v>143</v>
      </c>
      <c r="C45" s="162" t="s">
        <v>15</v>
      </c>
      <c r="D45" s="164">
        <f>SUM(D46:D47)</f>
        <v>7128344.7999999998</v>
      </c>
      <c r="E45" s="164">
        <f>SUM(E46:E47)</f>
        <v>7128344.7999999998</v>
      </c>
      <c r="F45" s="164">
        <f>SUM(F46:F47)</f>
        <v>6518598.5300000003</v>
      </c>
      <c r="G45" s="255">
        <f t="shared" si="22"/>
        <v>0.91446173170523404</v>
      </c>
      <c r="H45" s="164">
        <f t="shared" si="17"/>
        <v>-609746.26999999955</v>
      </c>
      <c r="I45" s="238">
        <f t="shared" si="18"/>
        <v>-8.5538268294765962E-2</v>
      </c>
      <c r="J45" s="333" t="s">
        <v>208</v>
      </c>
      <c r="K45" s="296"/>
      <c r="L45" s="310"/>
      <c r="M45" s="198"/>
      <c r="N45" s="314"/>
      <c r="O45" s="260"/>
      <c r="P45" s="314"/>
      <c r="Q45" s="304"/>
      <c r="R45" s="296"/>
    </row>
    <row r="46" spans="1:18" ht="69" customHeight="1" x14ac:dyDescent="0.2">
      <c r="A46" s="297"/>
      <c r="B46" s="295"/>
      <c r="C46" s="162" t="s">
        <v>102</v>
      </c>
      <c r="D46" s="164">
        <f>D50</f>
        <v>6902569</v>
      </c>
      <c r="E46" s="164">
        <f t="shared" ref="E46:F46" si="25">E50</f>
        <v>6902569</v>
      </c>
      <c r="F46" s="164">
        <f t="shared" si="25"/>
        <v>6292822.7300000004</v>
      </c>
      <c r="G46" s="255">
        <f t="shared" si="22"/>
        <v>0.91166386456984361</v>
      </c>
      <c r="H46" s="164">
        <f t="shared" si="17"/>
        <v>-609746.26999999955</v>
      </c>
      <c r="I46" s="238">
        <f t="shared" si="18"/>
        <v>-8.8336135430156393E-2</v>
      </c>
      <c r="J46" s="344"/>
      <c r="K46" s="297"/>
      <c r="L46" s="311"/>
      <c r="M46" s="201"/>
      <c r="N46" s="315"/>
      <c r="O46" s="261"/>
      <c r="P46" s="315"/>
      <c r="Q46" s="305"/>
      <c r="R46" s="297"/>
    </row>
    <row r="47" spans="1:18" ht="30.75" customHeight="1" x14ac:dyDescent="0.2">
      <c r="A47" s="202"/>
      <c r="B47" s="174"/>
      <c r="C47" s="177" t="s">
        <v>168</v>
      </c>
      <c r="D47" s="164">
        <v>225775.8</v>
      </c>
      <c r="E47" s="164">
        <v>225775.8</v>
      </c>
      <c r="F47" s="164">
        <v>225775.8</v>
      </c>
      <c r="G47" s="255">
        <f t="shared" si="22"/>
        <v>1</v>
      </c>
      <c r="H47" s="164">
        <f t="shared" si="17"/>
        <v>0</v>
      </c>
      <c r="I47" s="238">
        <f t="shared" si="18"/>
        <v>0</v>
      </c>
      <c r="J47" s="344"/>
      <c r="K47" s="202"/>
      <c r="L47" s="203"/>
      <c r="M47" s="203"/>
      <c r="N47" s="204"/>
      <c r="O47" s="262"/>
      <c r="P47" s="204"/>
      <c r="Q47" s="205"/>
      <c r="R47" s="202"/>
    </row>
    <row r="48" spans="1:18" ht="23.25" customHeight="1" x14ac:dyDescent="0.2">
      <c r="A48" s="296" t="s">
        <v>64</v>
      </c>
      <c r="B48" s="294" t="s">
        <v>143</v>
      </c>
      <c r="C48" s="162" t="s">
        <v>15</v>
      </c>
      <c r="D48" s="164">
        <f>SUM(D50:D50)</f>
        <v>6902569</v>
      </c>
      <c r="E48" s="164">
        <f>SUM(E50:E50)</f>
        <v>6902569</v>
      </c>
      <c r="F48" s="164">
        <f>SUM(F50:F50)</f>
        <v>6292822.7300000004</v>
      </c>
      <c r="G48" s="255">
        <f t="shared" si="22"/>
        <v>0.91166386456984361</v>
      </c>
      <c r="H48" s="164">
        <f t="shared" si="17"/>
        <v>-609746.26999999955</v>
      </c>
      <c r="I48" s="238">
        <f t="shared" si="18"/>
        <v>-8.8336135430156393E-2</v>
      </c>
      <c r="J48" s="344"/>
      <c r="K48" s="296" t="s">
        <v>20</v>
      </c>
      <c r="L48" s="310">
        <v>100</v>
      </c>
      <c r="M48" s="198">
        <v>100</v>
      </c>
      <c r="N48" s="314">
        <v>100</v>
      </c>
      <c r="O48" s="278">
        <f t="shared" ref="O48" si="26">N48/M48</f>
        <v>1</v>
      </c>
      <c r="P48" s="314">
        <f t="shared" ref="P48:P50" si="27">N48-M48</f>
        <v>0</v>
      </c>
      <c r="Q48" s="304">
        <f t="shared" ref="Q48:Q50" si="28">N48/M48-1</f>
        <v>0</v>
      </c>
      <c r="R48" s="296"/>
    </row>
    <row r="49" spans="1:18" ht="68.25" customHeight="1" x14ac:dyDescent="0.2">
      <c r="A49" s="308"/>
      <c r="B49" s="299"/>
      <c r="C49" s="162" t="s">
        <v>167</v>
      </c>
      <c r="D49" s="164"/>
      <c r="E49" s="164"/>
      <c r="F49" s="164"/>
      <c r="G49" s="255"/>
      <c r="H49" s="164"/>
      <c r="I49" s="181"/>
      <c r="J49" s="344"/>
      <c r="K49" s="308"/>
      <c r="L49" s="343"/>
      <c r="M49" s="203"/>
      <c r="N49" s="320"/>
      <c r="O49" s="351"/>
      <c r="P49" s="320">
        <f t="shared" si="27"/>
        <v>0</v>
      </c>
      <c r="Q49" s="321" t="e">
        <f t="shared" si="28"/>
        <v>#DIV/0!</v>
      </c>
      <c r="R49" s="308"/>
    </row>
    <row r="50" spans="1:18" ht="72" customHeight="1" x14ac:dyDescent="0.2">
      <c r="A50" s="297"/>
      <c r="B50" s="295"/>
      <c r="C50" s="162" t="s">
        <v>102</v>
      </c>
      <c r="D50" s="164">
        <v>6902569</v>
      </c>
      <c r="E50" s="164">
        <v>6902569</v>
      </c>
      <c r="F50" s="164">
        <v>6292822.7300000004</v>
      </c>
      <c r="G50" s="255">
        <f t="shared" si="22"/>
        <v>0.91166386456984361</v>
      </c>
      <c r="H50" s="164">
        <f t="shared" si="17"/>
        <v>-609746.26999999955</v>
      </c>
      <c r="I50" s="181">
        <f t="shared" si="18"/>
        <v>-8.8336135430156393E-2</v>
      </c>
      <c r="J50" s="344"/>
      <c r="K50" s="297"/>
      <c r="L50" s="311"/>
      <c r="M50" s="201"/>
      <c r="N50" s="315"/>
      <c r="O50" s="279"/>
      <c r="P50" s="315">
        <f t="shared" si="27"/>
        <v>0</v>
      </c>
      <c r="Q50" s="305" t="e">
        <f t="shared" si="28"/>
        <v>#DIV/0!</v>
      </c>
      <c r="R50" s="297"/>
    </row>
    <row r="51" spans="1:18" ht="21" customHeight="1" x14ac:dyDescent="0.2">
      <c r="A51" s="296" t="s">
        <v>90</v>
      </c>
      <c r="B51" s="294" t="s">
        <v>143</v>
      </c>
      <c r="C51" s="162" t="s">
        <v>15</v>
      </c>
      <c r="D51" s="164">
        <f>D53</f>
        <v>50908</v>
      </c>
      <c r="E51" s="164"/>
      <c r="F51" s="164"/>
      <c r="G51" s="255"/>
      <c r="H51" s="164"/>
      <c r="I51" s="181"/>
      <c r="J51" s="333"/>
      <c r="K51" s="296" t="s">
        <v>92</v>
      </c>
      <c r="L51" s="294">
        <v>2</v>
      </c>
      <c r="M51" s="173"/>
      <c r="N51" s="318"/>
      <c r="O51" s="352"/>
      <c r="P51" s="314"/>
      <c r="Q51" s="304"/>
      <c r="R51" s="296"/>
    </row>
    <row r="52" spans="1:18" ht="67.5" customHeight="1" x14ac:dyDescent="0.2">
      <c r="A52" s="297"/>
      <c r="B52" s="295"/>
      <c r="C52" s="162" t="s">
        <v>167</v>
      </c>
      <c r="D52" s="164"/>
      <c r="E52" s="164"/>
      <c r="F52" s="164"/>
      <c r="G52" s="265"/>
      <c r="H52" s="164"/>
      <c r="I52" s="181"/>
      <c r="J52" s="344"/>
      <c r="K52" s="297"/>
      <c r="L52" s="295"/>
      <c r="M52" s="175"/>
      <c r="N52" s="319"/>
      <c r="O52" s="353"/>
      <c r="P52" s="315"/>
      <c r="Q52" s="305"/>
      <c r="R52" s="297"/>
    </row>
    <row r="53" spans="1:18" ht="67.5" customHeight="1" x14ac:dyDescent="0.2">
      <c r="A53" s="207"/>
      <c r="B53" s="178"/>
      <c r="C53" s="177" t="s">
        <v>175</v>
      </c>
      <c r="D53" s="164">
        <v>50908</v>
      </c>
      <c r="E53" s="164"/>
      <c r="F53" s="164"/>
      <c r="G53" s="265"/>
      <c r="H53" s="164"/>
      <c r="I53" s="181"/>
      <c r="J53" s="344"/>
      <c r="K53" s="207"/>
      <c r="L53" s="175"/>
      <c r="M53" s="175"/>
      <c r="N53" s="208"/>
      <c r="O53" s="264"/>
      <c r="P53" s="209"/>
      <c r="Q53" s="210"/>
      <c r="R53" s="207"/>
    </row>
    <row r="54" spans="1:18" ht="21" customHeight="1" x14ac:dyDescent="0.2">
      <c r="A54" s="296" t="s">
        <v>169</v>
      </c>
      <c r="B54" s="174"/>
      <c r="C54" s="161" t="s">
        <v>144</v>
      </c>
      <c r="D54" s="164">
        <f>SUM(D55:D56)</f>
        <v>238335665.34999999</v>
      </c>
      <c r="E54" s="164">
        <f>SUM(E55:E56)</f>
        <v>238284913.06</v>
      </c>
      <c r="F54" s="164">
        <f>SUM(F55:F56)</f>
        <v>228687376.97999999</v>
      </c>
      <c r="G54" s="255">
        <f t="shared" ref="G54:G59" si="29">F54/E54</f>
        <v>0.9597224349760517</v>
      </c>
      <c r="H54" s="164">
        <f t="shared" si="17"/>
        <v>-9597536.0800000131</v>
      </c>
      <c r="I54" s="181">
        <f t="shared" si="18"/>
        <v>-4.0277565023948303E-2</v>
      </c>
      <c r="J54" s="172"/>
      <c r="K54" s="207"/>
      <c r="L54" s="175"/>
      <c r="M54" s="175"/>
      <c r="N54" s="208"/>
      <c r="O54" s="264"/>
      <c r="P54" s="209"/>
      <c r="Q54" s="210"/>
      <c r="R54" s="207"/>
    </row>
    <row r="55" spans="1:18" ht="68.25" customHeight="1" x14ac:dyDescent="0.2">
      <c r="A55" s="308"/>
      <c r="B55" s="174"/>
      <c r="C55" s="161" t="s">
        <v>102</v>
      </c>
      <c r="D55" s="164">
        <v>6953477</v>
      </c>
      <c r="E55" s="164">
        <v>6902569</v>
      </c>
      <c r="F55" s="164">
        <v>6292822.7300000004</v>
      </c>
      <c r="G55" s="255">
        <f t="shared" si="29"/>
        <v>0.91166386456984361</v>
      </c>
      <c r="H55" s="164">
        <f t="shared" si="17"/>
        <v>-609746.26999999955</v>
      </c>
      <c r="I55" s="181">
        <f t="shared" si="18"/>
        <v>-8.8336135430156393E-2</v>
      </c>
      <c r="J55" s="172"/>
      <c r="K55" s="207"/>
      <c r="L55" s="175"/>
      <c r="M55" s="175"/>
      <c r="N55" s="208"/>
      <c r="O55" s="264"/>
      <c r="P55" s="209"/>
      <c r="Q55" s="210"/>
      <c r="R55" s="207"/>
    </row>
    <row r="56" spans="1:18" ht="30" customHeight="1" x14ac:dyDescent="0.2">
      <c r="A56" s="308"/>
      <c r="B56" s="174"/>
      <c r="C56" s="161" t="s">
        <v>177</v>
      </c>
      <c r="D56" s="164">
        <v>231382188.34999999</v>
      </c>
      <c r="E56" s="164">
        <v>231382344.06</v>
      </c>
      <c r="F56" s="164">
        <v>222394554.25</v>
      </c>
      <c r="G56" s="255">
        <f t="shared" si="29"/>
        <v>0.9611561122067751</v>
      </c>
      <c r="H56" s="164">
        <f t="shared" si="17"/>
        <v>-8987789.8100000024</v>
      </c>
      <c r="I56" s="181">
        <f t="shared" si="18"/>
        <v>-3.8843887793224896E-2</v>
      </c>
      <c r="J56" s="172"/>
      <c r="K56" s="207"/>
      <c r="L56" s="175"/>
      <c r="M56" s="175"/>
      <c r="N56" s="208"/>
      <c r="O56" s="264"/>
      <c r="P56" s="209"/>
      <c r="Q56" s="210"/>
      <c r="R56" s="207"/>
    </row>
    <row r="57" spans="1:18" ht="54" customHeight="1" x14ac:dyDescent="0.2">
      <c r="A57" s="342" t="s">
        <v>7</v>
      </c>
      <c r="B57" s="274" t="s">
        <v>143</v>
      </c>
      <c r="C57" s="157" t="s">
        <v>15</v>
      </c>
      <c r="D57" s="211">
        <f>SUM(D55:D56)</f>
        <v>238335665.34999999</v>
      </c>
      <c r="E57" s="211">
        <f>SUM(E55:E56)</f>
        <v>238284913.06</v>
      </c>
      <c r="F57" s="211">
        <f>SUM(F55:F56)</f>
        <v>228687376.97999999</v>
      </c>
      <c r="G57" s="266">
        <f t="shared" si="29"/>
        <v>0.9597224349760517</v>
      </c>
      <c r="H57" s="211">
        <f t="shared" si="17"/>
        <v>-9597536.0800000131</v>
      </c>
      <c r="I57" s="185">
        <f t="shared" si="18"/>
        <v>-4.0277565023948303E-2</v>
      </c>
      <c r="J57" s="177"/>
      <c r="K57" s="186"/>
      <c r="L57" s="272" t="s">
        <v>213</v>
      </c>
      <c r="M57" s="272" t="s">
        <v>213</v>
      </c>
      <c r="N57" s="272" t="s">
        <v>213</v>
      </c>
      <c r="O57" s="272" t="s">
        <v>213</v>
      </c>
      <c r="P57" s="272" t="s">
        <v>213</v>
      </c>
      <c r="Q57" s="272" t="s">
        <v>213</v>
      </c>
      <c r="R57" s="246"/>
    </row>
    <row r="58" spans="1:18" ht="70.5" customHeight="1" x14ac:dyDescent="0.2">
      <c r="A58" s="342"/>
      <c r="B58" s="160"/>
      <c r="C58" s="177" t="s">
        <v>176</v>
      </c>
      <c r="D58" s="164">
        <v>6953477</v>
      </c>
      <c r="E58" s="164">
        <v>6902569</v>
      </c>
      <c r="F58" s="164">
        <v>6292822.7300000004</v>
      </c>
      <c r="G58" s="255">
        <f t="shared" si="29"/>
        <v>0.91166386456984361</v>
      </c>
      <c r="H58" s="164">
        <f t="shared" si="17"/>
        <v>-609746.26999999955</v>
      </c>
      <c r="I58" s="238">
        <f t="shared" si="18"/>
        <v>-8.8336135430156393E-2</v>
      </c>
      <c r="J58" s="177"/>
      <c r="K58" s="186"/>
      <c r="L58" s="272" t="s">
        <v>213</v>
      </c>
      <c r="M58" s="272" t="s">
        <v>213</v>
      </c>
      <c r="N58" s="272" t="s">
        <v>213</v>
      </c>
      <c r="O58" s="272" t="s">
        <v>213</v>
      </c>
      <c r="P58" s="272" t="s">
        <v>213</v>
      </c>
      <c r="Q58" s="272" t="s">
        <v>213</v>
      </c>
      <c r="R58" s="246"/>
    </row>
    <row r="59" spans="1:18" ht="31.5" customHeight="1" x14ac:dyDescent="0.2">
      <c r="A59" s="221"/>
      <c r="B59" s="160"/>
      <c r="C59" s="177" t="s">
        <v>174</v>
      </c>
      <c r="D59" s="164">
        <v>231382188.34999999</v>
      </c>
      <c r="E59" s="164">
        <v>231382344.06</v>
      </c>
      <c r="F59" s="164">
        <v>222394554.25</v>
      </c>
      <c r="G59" s="255">
        <f t="shared" si="29"/>
        <v>0.9611561122067751</v>
      </c>
      <c r="H59" s="164">
        <f t="shared" si="17"/>
        <v>-8987789.8100000024</v>
      </c>
      <c r="I59" s="238">
        <f t="shared" si="18"/>
        <v>-3.8843887793224896E-2</v>
      </c>
      <c r="J59" s="177"/>
      <c r="K59" s="186"/>
      <c r="L59" s="272" t="s">
        <v>213</v>
      </c>
      <c r="M59" s="272" t="s">
        <v>213</v>
      </c>
      <c r="N59" s="272" t="s">
        <v>213</v>
      </c>
      <c r="O59" s="272" t="s">
        <v>213</v>
      </c>
      <c r="P59" s="272" t="s">
        <v>213</v>
      </c>
      <c r="Q59" s="272" t="s">
        <v>213</v>
      </c>
      <c r="R59" s="246"/>
    </row>
    <row r="60" spans="1:18" ht="15" customHeight="1" x14ac:dyDescent="0.2">
      <c r="A60" s="285" t="s">
        <v>8</v>
      </c>
      <c r="B60" s="285"/>
      <c r="C60" s="285"/>
      <c r="D60" s="285"/>
      <c r="E60" s="285"/>
      <c r="F60" s="285"/>
      <c r="G60" s="285"/>
      <c r="H60" s="285"/>
      <c r="I60" s="285"/>
      <c r="J60" s="285"/>
      <c r="K60" s="285"/>
      <c r="L60" s="285"/>
      <c r="M60" s="212"/>
      <c r="N60" s="156"/>
      <c r="O60" s="258"/>
      <c r="P60" s="156"/>
      <c r="Q60" s="197"/>
      <c r="R60" s="246"/>
    </row>
    <row r="61" spans="1:18" ht="17.25" customHeight="1" x14ac:dyDescent="0.2">
      <c r="A61" s="285" t="s">
        <v>9</v>
      </c>
      <c r="B61" s="285"/>
      <c r="C61" s="285"/>
      <c r="D61" s="285"/>
      <c r="E61" s="285"/>
      <c r="F61" s="285"/>
      <c r="G61" s="285"/>
      <c r="H61" s="285"/>
      <c r="I61" s="285"/>
      <c r="J61" s="285"/>
      <c r="K61" s="285"/>
      <c r="L61" s="285"/>
      <c r="M61" s="212"/>
      <c r="N61" s="156"/>
      <c r="O61" s="258"/>
      <c r="P61" s="156"/>
      <c r="Q61" s="197"/>
      <c r="R61" s="246"/>
    </row>
    <row r="62" spans="1:18" ht="16.5" customHeight="1" x14ac:dyDescent="0.2">
      <c r="A62" s="285" t="s">
        <v>27</v>
      </c>
      <c r="B62" s="285"/>
      <c r="C62" s="350"/>
      <c r="D62" s="350"/>
      <c r="E62" s="350"/>
      <c r="F62" s="350"/>
      <c r="G62" s="350"/>
      <c r="H62" s="350"/>
      <c r="I62" s="350"/>
      <c r="J62" s="350"/>
      <c r="K62" s="350"/>
      <c r="L62" s="350"/>
      <c r="M62" s="163"/>
      <c r="N62" s="156"/>
      <c r="O62" s="258"/>
      <c r="P62" s="156"/>
      <c r="Q62" s="197"/>
      <c r="R62" s="246"/>
    </row>
    <row r="63" spans="1:18" ht="47.25" customHeight="1" x14ac:dyDescent="0.2">
      <c r="A63" s="296" t="s">
        <v>65</v>
      </c>
      <c r="B63" s="273" t="s">
        <v>143</v>
      </c>
      <c r="C63" s="177" t="s">
        <v>15</v>
      </c>
      <c r="D63" s="180">
        <f>SUM(D65)</f>
        <v>8505003</v>
      </c>
      <c r="E63" s="180">
        <f>SUM(E65)</f>
        <v>8505003</v>
      </c>
      <c r="F63" s="180">
        <f>SUM(F65)</f>
        <v>8505003</v>
      </c>
      <c r="G63" s="255">
        <f t="shared" ref="G63:G79" si="30">F63/E63</f>
        <v>1</v>
      </c>
      <c r="H63" s="180">
        <f t="shared" ref="H63:H79" si="31">SUM(F63-E63)</f>
        <v>0</v>
      </c>
      <c r="I63" s="184">
        <f t="shared" ref="I63:I79" si="32">F63/E63-1</f>
        <v>0</v>
      </c>
      <c r="J63" s="177"/>
      <c r="K63" s="187" t="s">
        <v>66</v>
      </c>
      <c r="L63" s="156">
        <v>988</v>
      </c>
      <c r="M63" s="156">
        <v>989</v>
      </c>
      <c r="N63" s="156">
        <v>988</v>
      </c>
      <c r="O63" s="255">
        <f t="shared" ref="O63:O74" si="33">N63/M63</f>
        <v>0.99898887765419619</v>
      </c>
      <c r="P63" s="150">
        <f t="shared" ref="P63:P74" si="34">N63-M63</f>
        <v>-1</v>
      </c>
      <c r="Q63" s="183">
        <f t="shared" ref="Q63:Q74" si="35">N63/M63-1</f>
        <v>-1.0111223458038054E-3</v>
      </c>
      <c r="R63" s="248"/>
    </row>
    <row r="64" spans="1:18" ht="67.5" customHeight="1" x14ac:dyDescent="0.2">
      <c r="A64" s="308"/>
      <c r="B64" s="172"/>
      <c r="C64" s="177" t="s">
        <v>180</v>
      </c>
      <c r="D64" s="180"/>
      <c r="E64" s="180"/>
      <c r="F64" s="180"/>
      <c r="G64" s="255"/>
      <c r="H64" s="180"/>
      <c r="I64" s="197"/>
      <c r="J64" s="344"/>
      <c r="K64" s="296" t="s">
        <v>113</v>
      </c>
      <c r="L64" s="335">
        <v>90</v>
      </c>
      <c r="M64" s="335">
        <v>90</v>
      </c>
      <c r="N64" s="314">
        <v>90</v>
      </c>
      <c r="O64" s="278">
        <f t="shared" si="33"/>
        <v>1</v>
      </c>
      <c r="P64" s="316">
        <f t="shared" si="34"/>
        <v>0</v>
      </c>
      <c r="Q64" s="304">
        <f t="shared" si="35"/>
        <v>0</v>
      </c>
      <c r="R64" s="296"/>
    </row>
    <row r="65" spans="1:18" ht="30" customHeight="1" x14ac:dyDescent="0.2">
      <c r="A65" s="308"/>
      <c r="B65" s="172"/>
      <c r="C65" s="177" t="s">
        <v>177</v>
      </c>
      <c r="D65" s="171">
        <v>8505003</v>
      </c>
      <c r="E65" s="171">
        <v>8505003</v>
      </c>
      <c r="F65" s="171">
        <v>8505003</v>
      </c>
      <c r="G65" s="255">
        <f t="shared" si="30"/>
        <v>1</v>
      </c>
      <c r="H65" s="180">
        <f t="shared" si="31"/>
        <v>0</v>
      </c>
      <c r="I65" s="197">
        <f t="shared" si="32"/>
        <v>0</v>
      </c>
      <c r="J65" s="344"/>
      <c r="K65" s="297"/>
      <c r="L65" s="336"/>
      <c r="M65" s="336"/>
      <c r="N65" s="315"/>
      <c r="O65" s="279"/>
      <c r="P65" s="317">
        <f t="shared" si="34"/>
        <v>0</v>
      </c>
      <c r="Q65" s="305" t="e">
        <f t="shared" si="35"/>
        <v>#DIV/0!</v>
      </c>
      <c r="R65" s="297"/>
    </row>
    <row r="66" spans="1:18" ht="81.75" customHeight="1" x14ac:dyDescent="0.2">
      <c r="A66" s="297"/>
      <c r="B66" s="177"/>
      <c r="C66" s="161" t="s">
        <v>149</v>
      </c>
      <c r="D66" s="171"/>
      <c r="E66" s="171"/>
      <c r="F66" s="171"/>
      <c r="G66" s="255"/>
      <c r="H66" s="180"/>
      <c r="I66" s="197"/>
      <c r="J66" s="349"/>
      <c r="K66" s="186" t="s">
        <v>112</v>
      </c>
      <c r="L66" s="214">
        <v>60</v>
      </c>
      <c r="M66" s="214">
        <v>60</v>
      </c>
      <c r="N66" s="152">
        <v>67.37</v>
      </c>
      <c r="O66" s="255">
        <f t="shared" si="33"/>
        <v>1.1228333333333333</v>
      </c>
      <c r="P66" s="206">
        <f t="shared" si="34"/>
        <v>7.3700000000000045</v>
      </c>
      <c r="Q66" s="181">
        <f t="shared" si="35"/>
        <v>0.12283333333333335</v>
      </c>
      <c r="R66" s="186" t="s">
        <v>215</v>
      </c>
    </row>
    <row r="67" spans="1:18" ht="40.5" customHeight="1" x14ac:dyDescent="0.2">
      <c r="A67" s="296" t="s">
        <v>179</v>
      </c>
      <c r="B67" s="294" t="s">
        <v>143</v>
      </c>
      <c r="C67" s="177" t="s">
        <v>15</v>
      </c>
      <c r="D67" s="164">
        <f>SUM(D70)</f>
        <v>3026918</v>
      </c>
      <c r="E67" s="164">
        <f>SUM(E70)</f>
        <v>3026918</v>
      </c>
      <c r="F67" s="164">
        <f>SUM(F70)</f>
        <v>3026918</v>
      </c>
      <c r="G67" s="255">
        <f t="shared" si="30"/>
        <v>1</v>
      </c>
      <c r="H67" s="164">
        <f t="shared" si="31"/>
        <v>0</v>
      </c>
      <c r="I67" s="238">
        <f t="shared" si="32"/>
        <v>0</v>
      </c>
      <c r="J67" s="294"/>
      <c r="K67" s="187" t="s">
        <v>68</v>
      </c>
      <c r="L67" s="151">
        <v>74</v>
      </c>
      <c r="M67" s="151">
        <v>74</v>
      </c>
      <c r="N67" s="151">
        <v>74</v>
      </c>
      <c r="O67" s="255">
        <f t="shared" si="33"/>
        <v>1</v>
      </c>
      <c r="P67" s="152">
        <f t="shared" si="34"/>
        <v>0</v>
      </c>
      <c r="Q67" s="181">
        <f t="shared" si="35"/>
        <v>0</v>
      </c>
      <c r="R67" s="246"/>
    </row>
    <row r="68" spans="1:18" ht="68.25" customHeight="1" x14ac:dyDescent="0.2">
      <c r="A68" s="308"/>
      <c r="B68" s="299"/>
      <c r="C68" s="162" t="s">
        <v>181</v>
      </c>
      <c r="D68" s="164"/>
      <c r="E68" s="164"/>
      <c r="F68" s="164"/>
      <c r="G68" s="255"/>
      <c r="H68" s="164"/>
      <c r="I68" s="197"/>
      <c r="J68" s="299"/>
      <c r="K68" s="187" t="s">
        <v>23</v>
      </c>
      <c r="L68" s="151">
        <v>15</v>
      </c>
      <c r="M68" s="151">
        <v>15</v>
      </c>
      <c r="N68" s="152">
        <v>15</v>
      </c>
      <c r="O68" s="255">
        <f t="shared" si="33"/>
        <v>1</v>
      </c>
      <c r="P68" s="152">
        <f t="shared" si="34"/>
        <v>0</v>
      </c>
      <c r="Q68" s="181">
        <f t="shared" si="35"/>
        <v>0</v>
      </c>
      <c r="R68" s="207"/>
    </row>
    <row r="69" spans="1:18" ht="68.25" customHeight="1" x14ac:dyDescent="0.2">
      <c r="A69" s="308"/>
      <c r="B69" s="299"/>
      <c r="C69" s="177" t="s">
        <v>182</v>
      </c>
      <c r="D69" s="164"/>
      <c r="E69" s="164"/>
      <c r="F69" s="164"/>
      <c r="G69" s="265"/>
      <c r="H69" s="164"/>
      <c r="I69" s="197"/>
      <c r="J69" s="295"/>
      <c r="K69" s="186" t="s">
        <v>22</v>
      </c>
      <c r="L69" s="151">
        <v>59</v>
      </c>
      <c r="M69" s="151">
        <v>59</v>
      </c>
      <c r="N69" s="152">
        <v>59</v>
      </c>
      <c r="O69" s="255">
        <f t="shared" si="33"/>
        <v>1</v>
      </c>
      <c r="P69" s="152">
        <f t="shared" si="34"/>
        <v>0</v>
      </c>
      <c r="Q69" s="181">
        <f t="shared" si="35"/>
        <v>0</v>
      </c>
      <c r="R69" s="207"/>
    </row>
    <row r="70" spans="1:18" ht="69.75" customHeight="1" x14ac:dyDescent="0.2">
      <c r="A70" s="308"/>
      <c r="B70" s="174"/>
      <c r="C70" s="177" t="s">
        <v>168</v>
      </c>
      <c r="D70" s="171">
        <v>3026918</v>
      </c>
      <c r="E70" s="171">
        <v>3026918</v>
      </c>
      <c r="F70" s="171">
        <v>3026918</v>
      </c>
      <c r="G70" s="255">
        <f t="shared" si="30"/>
        <v>1</v>
      </c>
      <c r="H70" s="180">
        <f t="shared" si="31"/>
        <v>0</v>
      </c>
      <c r="I70" s="197">
        <f t="shared" si="32"/>
        <v>0</v>
      </c>
      <c r="J70" s="175"/>
      <c r="K70" s="207" t="s">
        <v>178</v>
      </c>
      <c r="L70" s="201">
        <v>90</v>
      </c>
      <c r="M70" s="201">
        <v>90</v>
      </c>
      <c r="N70" s="209">
        <v>90</v>
      </c>
      <c r="O70" s="255">
        <f t="shared" si="33"/>
        <v>1</v>
      </c>
      <c r="P70" s="209">
        <f t="shared" si="34"/>
        <v>0</v>
      </c>
      <c r="Q70" s="210">
        <f t="shared" si="35"/>
        <v>0</v>
      </c>
      <c r="R70" s="207"/>
    </row>
    <row r="71" spans="1:18" ht="86.25" customHeight="1" x14ac:dyDescent="0.2">
      <c r="A71" s="308"/>
      <c r="B71" s="173"/>
      <c r="C71" s="169" t="s">
        <v>149</v>
      </c>
      <c r="D71" s="170"/>
      <c r="E71" s="170"/>
      <c r="F71" s="170"/>
      <c r="G71" s="256"/>
      <c r="H71" s="170"/>
      <c r="I71" s="183"/>
      <c r="J71" s="177"/>
      <c r="K71" s="187" t="s">
        <v>164</v>
      </c>
      <c r="L71" s="179">
        <v>60</v>
      </c>
      <c r="M71" s="179">
        <v>60</v>
      </c>
      <c r="N71" s="199">
        <v>69.13</v>
      </c>
      <c r="O71" s="255">
        <f t="shared" si="33"/>
        <v>1.1521666666666666</v>
      </c>
      <c r="P71" s="233">
        <f t="shared" si="34"/>
        <v>9.1299999999999955</v>
      </c>
      <c r="Q71" s="200">
        <f t="shared" si="35"/>
        <v>0.15216666666666656</v>
      </c>
      <c r="R71" s="187" t="s">
        <v>215</v>
      </c>
    </row>
    <row r="72" spans="1:18" s="149" customFormat="1" ht="30" customHeight="1" x14ac:dyDescent="0.2">
      <c r="A72" s="296" t="s">
        <v>28</v>
      </c>
      <c r="B72" s="294" t="s">
        <v>143</v>
      </c>
      <c r="C72" s="177" t="s">
        <v>15</v>
      </c>
      <c r="D72" s="164">
        <f>SUM(D73)</f>
        <v>7015064</v>
      </c>
      <c r="E72" s="164">
        <f>SUM(E73)</f>
        <v>7015064</v>
      </c>
      <c r="F72" s="164">
        <f>SUM(F73)</f>
        <v>7015064</v>
      </c>
      <c r="G72" s="255">
        <f t="shared" si="30"/>
        <v>1</v>
      </c>
      <c r="H72" s="164">
        <f t="shared" si="31"/>
        <v>0</v>
      </c>
      <c r="I72" s="238">
        <f t="shared" si="32"/>
        <v>0</v>
      </c>
      <c r="J72" s="177"/>
      <c r="K72" s="296" t="s">
        <v>24</v>
      </c>
      <c r="L72" s="335">
        <v>1570</v>
      </c>
      <c r="M72" s="335">
        <v>1570</v>
      </c>
      <c r="N72" s="340">
        <v>799.77650000000006</v>
      </c>
      <c r="O72" s="278">
        <f t="shared" si="33"/>
        <v>0.50941178343949045</v>
      </c>
      <c r="P72" s="340">
        <f t="shared" si="34"/>
        <v>-770.22349999999994</v>
      </c>
      <c r="Q72" s="304">
        <f t="shared" si="35"/>
        <v>-0.49058821656050955</v>
      </c>
      <c r="R72" s="296" t="s">
        <v>220</v>
      </c>
    </row>
    <row r="73" spans="1:18" s="149" customFormat="1" ht="50.25" customHeight="1" x14ac:dyDescent="0.2">
      <c r="A73" s="308"/>
      <c r="B73" s="299"/>
      <c r="C73" s="177" t="s">
        <v>168</v>
      </c>
      <c r="D73" s="171">
        <v>7015064</v>
      </c>
      <c r="E73" s="171">
        <v>7015064</v>
      </c>
      <c r="F73" s="171">
        <v>7015064</v>
      </c>
      <c r="G73" s="255">
        <f t="shared" si="30"/>
        <v>1</v>
      </c>
      <c r="H73" s="180">
        <f t="shared" si="31"/>
        <v>0</v>
      </c>
      <c r="I73" s="197">
        <f t="shared" si="32"/>
        <v>0</v>
      </c>
      <c r="J73" s="177"/>
      <c r="K73" s="308"/>
      <c r="L73" s="339"/>
      <c r="M73" s="339"/>
      <c r="N73" s="341"/>
      <c r="O73" s="279"/>
      <c r="P73" s="341"/>
      <c r="Q73" s="321"/>
      <c r="R73" s="308"/>
    </row>
    <row r="74" spans="1:18" s="149" customFormat="1" ht="43.5" customHeight="1" x14ac:dyDescent="0.2">
      <c r="A74" s="296" t="s">
        <v>108</v>
      </c>
      <c r="B74" s="178" t="s">
        <v>143</v>
      </c>
      <c r="C74" s="177" t="s">
        <v>15</v>
      </c>
      <c r="D74" s="164">
        <f>SUM(D75)</f>
        <v>6458313.3300000001</v>
      </c>
      <c r="E74" s="164">
        <f>SUM(E75)</f>
        <v>6458313.3300000001</v>
      </c>
      <c r="F74" s="164">
        <f>SUM(F75)</f>
        <v>2321877.0299999998</v>
      </c>
      <c r="G74" s="255">
        <f t="shared" si="30"/>
        <v>0.35951755688508841</v>
      </c>
      <c r="H74" s="164">
        <f t="shared" si="31"/>
        <v>-4136436.3000000003</v>
      </c>
      <c r="I74" s="238">
        <f t="shared" si="32"/>
        <v>-0.64048244311491165</v>
      </c>
      <c r="J74" s="296" t="s">
        <v>204</v>
      </c>
      <c r="K74" s="347" t="s">
        <v>109</v>
      </c>
      <c r="L74" s="335">
        <v>1</v>
      </c>
      <c r="M74" s="335">
        <v>1</v>
      </c>
      <c r="N74" s="314">
        <v>0</v>
      </c>
      <c r="O74" s="278">
        <f t="shared" si="33"/>
        <v>0</v>
      </c>
      <c r="P74" s="316">
        <f t="shared" si="34"/>
        <v>-1</v>
      </c>
      <c r="Q74" s="304">
        <f t="shared" si="35"/>
        <v>-1</v>
      </c>
      <c r="R74" s="296" t="s">
        <v>218</v>
      </c>
    </row>
    <row r="75" spans="1:18" s="149" customFormat="1" ht="65.25" customHeight="1" x14ac:dyDescent="0.2">
      <c r="A75" s="297"/>
      <c r="B75" s="173"/>
      <c r="C75" s="177" t="s">
        <v>168</v>
      </c>
      <c r="D75" s="164">
        <v>6458313.3300000001</v>
      </c>
      <c r="E75" s="164">
        <v>6458313.3300000001</v>
      </c>
      <c r="F75" s="164">
        <v>2321877.0299999998</v>
      </c>
      <c r="G75" s="255">
        <f t="shared" si="30"/>
        <v>0.35951755688508841</v>
      </c>
      <c r="H75" s="164">
        <f t="shared" si="31"/>
        <v>-4136436.3000000003</v>
      </c>
      <c r="I75" s="197">
        <f t="shared" si="32"/>
        <v>-0.64048244311491165</v>
      </c>
      <c r="J75" s="297"/>
      <c r="K75" s="354"/>
      <c r="L75" s="336"/>
      <c r="M75" s="336"/>
      <c r="N75" s="315"/>
      <c r="O75" s="279"/>
      <c r="P75" s="317"/>
      <c r="Q75" s="305"/>
      <c r="R75" s="297"/>
    </row>
    <row r="76" spans="1:18" s="149" customFormat="1" ht="20.25" customHeight="1" x14ac:dyDescent="0.2">
      <c r="A76" s="186" t="s">
        <v>183</v>
      </c>
      <c r="B76" s="173"/>
      <c r="C76" s="161" t="s">
        <v>144</v>
      </c>
      <c r="D76" s="164">
        <v>25005298.329999998</v>
      </c>
      <c r="E76" s="164">
        <v>25005298.329999998</v>
      </c>
      <c r="F76" s="164">
        <v>20868862.030000001</v>
      </c>
      <c r="G76" s="255">
        <f t="shared" si="30"/>
        <v>0.8345776064972068</v>
      </c>
      <c r="H76" s="164">
        <f t="shared" si="31"/>
        <v>-4136436.299999997</v>
      </c>
      <c r="I76" s="197">
        <f t="shared" si="32"/>
        <v>-0.1654223935027932</v>
      </c>
      <c r="J76" s="177"/>
      <c r="K76" s="215"/>
      <c r="L76" s="151"/>
      <c r="M76" s="151"/>
      <c r="N76" s="152"/>
      <c r="O76" s="259"/>
      <c r="P76" s="152"/>
      <c r="Q76" s="181"/>
      <c r="R76" s="207"/>
    </row>
    <row r="77" spans="1:18" s="149" customFormat="1" ht="28.5" customHeight="1" x14ac:dyDescent="0.2">
      <c r="A77" s="186"/>
      <c r="B77" s="173"/>
      <c r="C77" s="161" t="s">
        <v>177</v>
      </c>
      <c r="D77" s="164">
        <v>25005298.329999998</v>
      </c>
      <c r="E77" s="164">
        <v>25005298.329999998</v>
      </c>
      <c r="F77" s="164">
        <v>20868862.030000001</v>
      </c>
      <c r="G77" s="255">
        <f t="shared" si="30"/>
        <v>0.8345776064972068</v>
      </c>
      <c r="H77" s="164">
        <f t="shared" si="31"/>
        <v>-4136436.299999997</v>
      </c>
      <c r="I77" s="197">
        <f t="shared" si="32"/>
        <v>-0.1654223935027932</v>
      </c>
      <c r="J77" s="177"/>
      <c r="K77" s="215"/>
      <c r="L77" s="151"/>
      <c r="M77" s="151"/>
      <c r="N77" s="152"/>
      <c r="O77" s="259"/>
      <c r="P77" s="152"/>
      <c r="Q77" s="181"/>
      <c r="R77" s="207"/>
    </row>
    <row r="78" spans="1:18" s="149" customFormat="1" ht="18.75" customHeight="1" x14ac:dyDescent="0.2">
      <c r="A78" s="337" t="s">
        <v>10</v>
      </c>
      <c r="B78" s="326" t="s">
        <v>143</v>
      </c>
      <c r="C78" s="157" t="s">
        <v>15</v>
      </c>
      <c r="D78" s="211">
        <v>25005298.329999998</v>
      </c>
      <c r="E78" s="211">
        <v>25005298.329999998</v>
      </c>
      <c r="F78" s="211">
        <v>20868862.030000001</v>
      </c>
      <c r="G78" s="266">
        <f t="shared" si="30"/>
        <v>0.8345776064972068</v>
      </c>
      <c r="H78" s="211">
        <f t="shared" si="31"/>
        <v>-4136436.299999997</v>
      </c>
      <c r="I78" s="185">
        <f t="shared" si="32"/>
        <v>-0.1654223935027932</v>
      </c>
      <c r="J78" s="177"/>
      <c r="K78" s="186"/>
      <c r="L78" s="272" t="s">
        <v>213</v>
      </c>
      <c r="M78" s="272" t="s">
        <v>213</v>
      </c>
      <c r="N78" s="272" t="s">
        <v>213</v>
      </c>
      <c r="O78" s="272" t="s">
        <v>213</v>
      </c>
      <c r="P78" s="272" t="s">
        <v>213</v>
      </c>
      <c r="Q78" s="272" t="s">
        <v>213</v>
      </c>
      <c r="R78" s="246"/>
    </row>
    <row r="79" spans="1:18" s="149" customFormat="1" ht="34.5" customHeight="1" x14ac:dyDescent="0.2">
      <c r="A79" s="338"/>
      <c r="B79" s="348"/>
      <c r="C79" s="177" t="s">
        <v>168</v>
      </c>
      <c r="D79" s="170">
        <v>25005298.329999998</v>
      </c>
      <c r="E79" s="170">
        <v>25005298.329999998</v>
      </c>
      <c r="F79" s="170">
        <v>20868862.030000001</v>
      </c>
      <c r="G79" s="255">
        <f t="shared" si="30"/>
        <v>0.8345776064972068</v>
      </c>
      <c r="H79" s="170">
        <f t="shared" si="31"/>
        <v>-4136436.299999997</v>
      </c>
      <c r="I79" s="182">
        <f t="shared" si="32"/>
        <v>-0.1654223935027932</v>
      </c>
      <c r="J79" s="169"/>
      <c r="K79" s="186"/>
      <c r="L79" s="272" t="s">
        <v>213</v>
      </c>
      <c r="M79" s="272" t="s">
        <v>213</v>
      </c>
      <c r="N79" s="272" t="s">
        <v>213</v>
      </c>
      <c r="O79" s="272" t="s">
        <v>213</v>
      </c>
      <c r="P79" s="272" t="s">
        <v>213</v>
      </c>
      <c r="Q79" s="272" t="s">
        <v>213</v>
      </c>
      <c r="R79" s="248"/>
    </row>
    <row r="80" spans="1:18" s="216" customFormat="1" ht="23.25" customHeight="1" x14ac:dyDescent="0.2">
      <c r="A80" s="322" t="s">
        <v>126</v>
      </c>
      <c r="B80" s="330"/>
      <c r="C80" s="330"/>
      <c r="D80" s="330"/>
      <c r="E80" s="330"/>
      <c r="F80" s="330"/>
      <c r="G80" s="330"/>
      <c r="H80" s="330"/>
      <c r="I80" s="330"/>
      <c r="J80" s="330"/>
      <c r="K80" s="330"/>
      <c r="L80" s="330"/>
      <c r="M80" s="330"/>
      <c r="N80" s="330"/>
      <c r="O80" s="330"/>
      <c r="P80" s="330"/>
      <c r="Q80" s="330"/>
      <c r="R80" s="330"/>
    </row>
    <row r="81" spans="1:18" s="216" customFormat="1" ht="25.5" customHeight="1" x14ac:dyDescent="0.2">
      <c r="A81" s="322" t="s">
        <v>127</v>
      </c>
      <c r="B81" s="331"/>
      <c r="C81" s="331"/>
      <c r="D81" s="331"/>
      <c r="E81" s="331"/>
      <c r="F81" s="331"/>
      <c r="G81" s="331"/>
      <c r="H81" s="331"/>
      <c r="I81" s="331"/>
      <c r="J81" s="331"/>
      <c r="K81" s="331"/>
      <c r="L81" s="331"/>
      <c r="M81" s="331"/>
      <c r="N81" s="331"/>
      <c r="O81" s="331"/>
      <c r="P81" s="331"/>
      <c r="Q81" s="331"/>
      <c r="R81" s="331"/>
    </row>
    <row r="82" spans="1:18" s="217" customFormat="1" ht="25.5" customHeight="1" x14ac:dyDescent="0.2">
      <c r="A82" s="322" t="s">
        <v>128</v>
      </c>
      <c r="B82" s="323"/>
      <c r="C82" s="323"/>
      <c r="D82" s="323"/>
      <c r="E82" s="323"/>
      <c r="F82" s="323"/>
      <c r="G82" s="323"/>
      <c r="H82" s="323"/>
      <c r="I82" s="323"/>
      <c r="J82" s="323"/>
      <c r="K82" s="323"/>
      <c r="L82" s="323"/>
      <c r="M82" s="323"/>
      <c r="N82" s="323"/>
      <c r="O82" s="323"/>
      <c r="P82" s="323"/>
      <c r="Q82" s="323"/>
      <c r="R82" s="323"/>
    </row>
    <row r="83" spans="1:18" s="149" customFormat="1" ht="58.5" customHeight="1" x14ac:dyDescent="0.2">
      <c r="A83" s="186" t="s">
        <v>184</v>
      </c>
      <c r="B83" s="160"/>
      <c r="C83" s="169"/>
      <c r="D83" s="170"/>
      <c r="E83" s="170"/>
      <c r="F83" s="170"/>
      <c r="G83" s="256"/>
      <c r="H83" s="170"/>
      <c r="I83" s="183"/>
      <c r="J83" s="169"/>
      <c r="K83" s="186" t="s">
        <v>133</v>
      </c>
      <c r="L83" s="147">
        <v>200</v>
      </c>
      <c r="M83" s="147">
        <v>200</v>
      </c>
      <c r="N83" s="148">
        <v>197</v>
      </c>
      <c r="O83" s="255">
        <f t="shared" ref="O83:O93" si="36">N83/M83</f>
        <v>0.98499999999999999</v>
      </c>
      <c r="P83" s="150">
        <f t="shared" ref="P83:P93" si="37">N83-M83</f>
        <v>-3</v>
      </c>
      <c r="Q83" s="181">
        <f t="shared" ref="Q83:Q93" si="38">N83/M83-1</f>
        <v>-1.5000000000000013E-2</v>
      </c>
      <c r="R83" s="248"/>
    </row>
    <row r="84" spans="1:18" s="149" customFormat="1" ht="84.75" customHeight="1" x14ac:dyDescent="0.2">
      <c r="A84" s="186" t="s">
        <v>185</v>
      </c>
      <c r="B84" s="160"/>
      <c r="C84" s="169"/>
      <c r="D84" s="170"/>
      <c r="E84" s="170"/>
      <c r="F84" s="170"/>
      <c r="G84" s="256"/>
      <c r="H84" s="170"/>
      <c r="I84" s="183"/>
      <c r="J84" s="169"/>
      <c r="K84" s="186" t="s">
        <v>134</v>
      </c>
      <c r="L84" s="147">
        <v>15</v>
      </c>
      <c r="M84" s="147">
        <v>15</v>
      </c>
      <c r="N84" s="148">
        <v>14</v>
      </c>
      <c r="O84" s="255">
        <f t="shared" si="36"/>
        <v>0.93333333333333335</v>
      </c>
      <c r="P84" s="150">
        <f t="shared" si="37"/>
        <v>-1</v>
      </c>
      <c r="Q84" s="181">
        <f t="shared" si="38"/>
        <v>-6.6666666666666652E-2</v>
      </c>
      <c r="R84" s="187" t="s">
        <v>216</v>
      </c>
    </row>
    <row r="85" spans="1:18" s="149" customFormat="1" ht="55.5" customHeight="1" x14ac:dyDescent="0.2">
      <c r="A85" s="186" t="s">
        <v>186</v>
      </c>
      <c r="B85" s="160"/>
      <c r="C85" s="169"/>
      <c r="D85" s="170"/>
      <c r="E85" s="170"/>
      <c r="F85" s="170"/>
      <c r="G85" s="256"/>
      <c r="H85" s="170"/>
      <c r="I85" s="183"/>
      <c r="J85" s="169"/>
      <c r="K85" s="186" t="s">
        <v>135</v>
      </c>
      <c r="L85" s="166">
        <v>12.7</v>
      </c>
      <c r="M85" s="147">
        <v>13</v>
      </c>
      <c r="N85" s="148">
        <v>13</v>
      </c>
      <c r="O85" s="255">
        <f t="shared" si="36"/>
        <v>1</v>
      </c>
      <c r="P85" s="150">
        <f t="shared" si="37"/>
        <v>0</v>
      </c>
      <c r="Q85" s="181">
        <f t="shared" si="38"/>
        <v>0</v>
      </c>
      <c r="R85" s="187"/>
    </row>
    <row r="86" spans="1:18" s="149" customFormat="1" ht="60.75" customHeight="1" x14ac:dyDescent="0.2">
      <c r="A86" s="296" t="s">
        <v>187</v>
      </c>
      <c r="B86" s="326"/>
      <c r="C86" s="326"/>
      <c r="D86" s="327"/>
      <c r="E86" s="218"/>
      <c r="F86" s="327"/>
      <c r="G86" s="268"/>
      <c r="H86" s="327"/>
      <c r="I86" s="329"/>
      <c r="J86" s="326"/>
      <c r="K86" s="186" t="s">
        <v>136</v>
      </c>
      <c r="L86" s="147">
        <v>63</v>
      </c>
      <c r="M86" s="147">
        <v>83</v>
      </c>
      <c r="N86" s="148">
        <v>57</v>
      </c>
      <c r="O86" s="255">
        <f t="shared" si="36"/>
        <v>0.68674698795180722</v>
      </c>
      <c r="P86" s="150">
        <f t="shared" si="37"/>
        <v>-26</v>
      </c>
      <c r="Q86" s="181">
        <f t="shared" si="38"/>
        <v>-0.31325301204819278</v>
      </c>
      <c r="R86" s="186" t="s">
        <v>217</v>
      </c>
    </row>
    <row r="87" spans="1:18" s="149" customFormat="1" ht="74.25" customHeight="1" x14ac:dyDescent="0.2">
      <c r="A87" s="297"/>
      <c r="B87" s="295"/>
      <c r="C87" s="295"/>
      <c r="D87" s="328"/>
      <c r="E87" s="171"/>
      <c r="F87" s="328"/>
      <c r="G87" s="257"/>
      <c r="H87" s="328"/>
      <c r="I87" s="293"/>
      <c r="J87" s="295"/>
      <c r="K87" s="186" t="s">
        <v>137</v>
      </c>
      <c r="L87" s="147">
        <v>100</v>
      </c>
      <c r="M87" s="147">
        <v>100</v>
      </c>
      <c r="N87" s="148">
        <v>100</v>
      </c>
      <c r="O87" s="255">
        <f t="shared" si="36"/>
        <v>1</v>
      </c>
      <c r="P87" s="150">
        <f t="shared" si="37"/>
        <v>0</v>
      </c>
      <c r="Q87" s="181">
        <f t="shared" si="38"/>
        <v>0</v>
      </c>
      <c r="R87" s="246"/>
    </row>
    <row r="88" spans="1:18" s="149" customFormat="1" ht="59.25" customHeight="1" x14ac:dyDescent="0.2">
      <c r="A88" s="186" t="s">
        <v>188</v>
      </c>
      <c r="B88" s="160"/>
      <c r="C88" s="169"/>
      <c r="D88" s="170"/>
      <c r="E88" s="170"/>
      <c r="F88" s="170"/>
      <c r="G88" s="256"/>
      <c r="H88" s="170"/>
      <c r="I88" s="183"/>
      <c r="J88" s="169"/>
      <c r="K88" s="186" t="s">
        <v>138</v>
      </c>
      <c r="L88" s="147">
        <v>100</v>
      </c>
      <c r="M88" s="147">
        <v>100</v>
      </c>
      <c r="N88" s="148">
        <v>100</v>
      </c>
      <c r="O88" s="255">
        <f t="shared" si="36"/>
        <v>1</v>
      </c>
      <c r="P88" s="150">
        <f t="shared" si="37"/>
        <v>0</v>
      </c>
      <c r="Q88" s="181">
        <f t="shared" si="38"/>
        <v>0</v>
      </c>
      <c r="R88" s="187"/>
    </row>
    <row r="89" spans="1:18" s="149" customFormat="1" ht="41.25" customHeight="1" x14ac:dyDescent="0.2">
      <c r="A89" s="186" t="s">
        <v>189</v>
      </c>
      <c r="B89" s="160"/>
      <c r="C89" s="169"/>
      <c r="D89" s="170"/>
      <c r="E89" s="170"/>
      <c r="F89" s="170"/>
      <c r="G89" s="256"/>
      <c r="H89" s="170"/>
      <c r="I89" s="183"/>
      <c r="J89" s="169"/>
      <c r="K89" s="186" t="s">
        <v>139</v>
      </c>
      <c r="L89" s="147">
        <v>45</v>
      </c>
      <c r="M89" s="147">
        <v>53</v>
      </c>
      <c r="N89" s="148">
        <v>54</v>
      </c>
      <c r="O89" s="255">
        <f t="shared" si="36"/>
        <v>1.0188679245283019</v>
      </c>
      <c r="P89" s="150">
        <f t="shared" si="37"/>
        <v>1</v>
      </c>
      <c r="Q89" s="181">
        <f t="shared" si="38"/>
        <v>1.8867924528301883E-2</v>
      </c>
      <c r="R89" s="248"/>
    </row>
    <row r="90" spans="1:18" s="149" customFormat="1" ht="41.25" customHeight="1" x14ac:dyDescent="0.2">
      <c r="A90" s="186" t="s">
        <v>190</v>
      </c>
      <c r="B90" s="160"/>
      <c r="C90" s="169"/>
      <c r="D90" s="170"/>
      <c r="E90" s="170"/>
      <c r="F90" s="170"/>
      <c r="G90" s="256"/>
      <c r="H90" s="170"/>
      <c r="I90" s="183"/>
      <c r="J90" s="169"/>
      <c r="K90" s="186" t="s">
        <v>140</v>
      </c>
      <c r="L90" s="147">
        <v>100</v>
      </c>
      <c r="M90" s="147">
        <v>100</v>
      </c>
      <c r="N90" s="148">
        <v>100</v>
      </c>
      <c r="O90" s="255">
        <f t="shared" si="36"/>
        <v>1</v>
      </c>
      <c r="P90" s="148">
        <f t="shared" si="37"/>
        <v>0</v>
      </c>
      <c r="Q90" s="183">
        <f t="shared" si="38"/>
        <v>0</v>
      </c>
      <c r="R90" s="248"/>
    </row>
    <row r="91" spans="1:18" s="149" customFormat="1" ht="54.75" customHeight="1" x14ac:dyDescent="0.2">
      <c r="A91" s="186" t="s">
        <v>191</v>
      </c>
      <c r="B91" s="160"/>
      <c r="C91" s="169"/>
      <c r="D91" s="170"/>
      <c r="E91" s="170"/>
      <c r="F91" s="170"/>
      <c r="G91" s="256"/>
      <c r="H91" s="170"/>
      <c r="I91" s="183"/>
      <c r="J91" s="169"/>
      <c r="K91" s="186" t="s">
        <v>141</v>
      </c>
      <c r="L91" s="147">
        <v>2</v>
      </c>
      <c r="M91" s="147">
        <v>2</v>
      </c>
      <c r="N91" s="148">
        <v>2</v>
      </c>
      <c r="O91" s="255">
        <f t="shared" si="36"/>
        <v>1</v>
      </c>
      <c r="P91" s="148">
        <f t="shared" si="37"/>
        <v>0</v>
      </c>
      <c r="Q91" s="183">
        <f t="shared" si="38"/>
        <v>0</v>
      </c>
      <c r="R91" s="248"/>
    </row>
    <row r="92" spans="1:18" s="149" customFormat="1" ht="44.25" customHeight="1" x14ac:dyDescent="0.2">
      <c r="A92" s="186" t="s">
        <v>192</v>
      </c>
      <c r="B92" s="160"/>
      <c r="C92" s="169"/>
      <c r="D92" s="170"/>
      <c r="E92" s="170"/>
      <c r="F92" s="170"/>
      <c r="G92" s="256"/>
      <c r="H92" s="170"/>
      <c r="I92" s="183"/>
      <c r="J92" s="169"/>
      <c r="K92" s="186" t="s">
        <v>142</v>
      </c>
      <c r="L92" s="147">
        <v>100</v>
      </c>
      <c r="M92" s="147">
        <v>100</v>
      </c>
      <c r="N92" s="148">
        <v>100</v>
      </c>
      <c r="O92" s="255">
        <f t="shared" si="36"/>
        <v>1</v>
      </c>
      <c r="P92" s="148">
        <f t="shared" si="37"/>
        <v>0</v>
      </c>
      <c r="Q92" s="183">
        <f t="shared" si="38"/>
        <v>0</v>
      </c>
      <c r="R92" s="248"/>
    </row>
    <row r="93" spans="1:18" s="149" customFormat="1" ht="44.25" customHeight="1" x14ac:dyDescent="0.2">
      <c r="A93" s="186" t="s">
        <v>193</v>
      </c>
      <c r="B93" s="175" t="s">
        <v>143</v>
      </c>
      <c r="C93" s="169" t="s">
        <v>144</v>
      </c>
      <c r="D93" s="170">
        <v>27688862</v>
      </c>
      <c r="E93" s="170">
        <f>SUM(E97)</f>
        <v>28088862</v>
      </c>
      <c r="F93" s="170">
        <v>27470114.859999999</v>
      </c>
      <c r="G93" s="255">
        <f t="shared" ref="G93:G98" si="39">F93/E93</f>
        <v>0.97797179750464791</v>
      </c>
      <c r="H93" s="170">
        <f t="shared" ref="H93:H98" si="40">SUM(F93-E93)</f>
        <v>-618747.1400000006</v>
      </c>
      <c r="I93" s="182">
        <f t="shared" ref="I93:I98" si="41">F93/E93-1</f>
        <v>-2.2028202495352089E-2</v>
      </c>
      <c r="J93" s="169"/>
      <c r="K93" s="186" t="s">
        <v>201</v>
      </c>
      <c r="L93" s="147">
        <v>100</v>
      </c>
      <c r="M93" s="147">
        <v>100</v>
      </c>
      <c r="N93" s="148">
        <v>100</v>
      </c>
      <c r="O93" s="255">
        <f t="shared" si="36"/>
        <v>1</v>
      </c>
      <c r="P93" s="148">
        <f t="shared" si="37"/>
        <v>0</v>
      </c>
      <c r="Q93" s="183">
        <f t="shared" si="38"/>
        <v>0</v>
      </c>
      <c r="R93" s="248"/>
    </row>
    <row r="94" spans="1:18" s="149" customFormat="1" ht="30.75" customHeight="1" x14ac:dyDescent="0.2">
      <c r="A94" s="186"/>
      <c r="B94" s="175"/>
      <c r="C94" s="177" t="s">
        <v>168</v>
      </c>
      <c r="D94" s="170">
        <v>27688862</v>
      </c>
      <c r="E94" s="170">
        <v>28088862</v>
      </c>
      <c r="F94" s="170">
        <v>27470114.859999999</v>
      </c>
      <c r="G94" s="255">
        <f t="shared" si="39"/>
        <v>0.97797179750464791</v>
      </c>
      <c r="H94" s="170">
        <f t="shared" si="40"/>
        <v>-618747.1400000006</v>
      </c>
      <c r="I94" s="183">
        <f t="shared" si="41"/>
        <v>-2.2028202495352089E-2</v>
      </c>
      <c r="J94" s="169"/>
      <c r="K94" s="186"/>
      <c r="L94" s="272" t="s">
        <v>213</v>
      </c>
      <c r="M94" s="272" t="s">
        <v>213</v>
      </c>
      <c r="N94" s="272" t="s">
        <v>213</v>
      </c>
      <c r="O94" s="255">
        <f>SUM(O83:O93)/11</f>
        <v>0.96581347689213115</v>
      </c>
      <c r="P94" s="155" t="s">
        <v>11</v>
      </c>
      <c r="Q94" s="184" t="s">
        <v>11</v>
      </c>
      <c r="R94" s="248"/>
    </row>
    <row r="95" spans="1:18" s="149" customFormat="1" ht="24" customHeight="1" x14ac:dyDescent="0.2">
      <c r="A95" s="187" t="s">
        <v>194</v>
      </c>
      <c r="B95" s="174"/>
      <c r="C95" s="154" t="s">
        <v>144</v>
      </c>
      <c r="D95" s="170">
        <f>SUM(D93)</f>
        <v>27688862</v>
      </c>
      <c r="E95" s="170">
        <f>SUM(E93)</f>
        <v>28088862</v>
      </c>
      <c r="F95" s="170">
        <f>SUM(F93)</f>
        <v>27470114.859999999</v>
      </c>
      <c r="G95" s="255">
        <f t="shared" si="39"/>
        <v>0.97797179750464791</v>
      </c>
      <c r="H95" s="170">
        <f t="shared" si="40"/>
        <v>-618747.1400000006</v>
      </c>
      <c r="I95" s="183">
        <f t="shared" si="41"/>
        <v>-2.2028202495352089E-2</v>
      </c>
      <c r="J95" s="169"/>
      <c r="K95" s="187"/>
      <c r="L95" s="272" t="s">
        <v>213</v>
      </c>
      <c r="M95" s="272" t="s">
        <v>213</v>
      </c>
      <c r="N95" s="272" t="s">
        <v>213</v>
      </c>
      <c r="O95" s="272" t="s">
        <v>213</v>
      </c>
      <c r="P95" s="272" t="s">
        <v>213</v>
      </c>
      <c r="Q95" s="272" t="s">
        <v>213</v>
      </c>
      <c r="R95" s="248"/>
    </row>
    <row r="96" spans="1:18" s="149" customFormat="1" ht="31.5" customHeight="1" x14ac:dyDescent="0.2">
      <c r="A96" s="186"/>
      <c r="B96" s="178"/>
      <c r="C96" s="161" t="s">
        <v>168</v>
      </c>
      <c r="D96" s="180">
        <v>27688862</v>
      </c>
      <c r="E96" s="180">
        <v>28088862</v>
      </c>
      <c r="F96" s="180">
        <v>27470114.859999999</v>
      </c>
      <c r="G96" s="255">
        <f t="shared" si="39"/>
        <v>0.97797179750464791</v>
      </c>
      <c r="H96" s="180">
        <f t="shared" si="40"/>
        <v>-618747.1400000006</v>
      </c>
      <c r="I96" s="197">
        <f t="shared" si="41"/>
        <v>-2.2028202495352089E-2</v>
      </c>
      <c r="J96" s="177"/>
      <c r="K96" s="186"/>
      <c r="L96" s="272" t="s">
        <v>213</v>
      </c>
      <c r="M96" s="272" t="s">
        <v>213</v>
      </c>
      <c r="N96" s="272" t="s">
        <v>213</v>
      </c>
      <c r="O96" s="272" t="s">
        <v>213</v>
      </c>
      <c r="P96" s="272" t="s">
        <v>213</v>
      </c>
      <c r="Q96" s="272" t="s">
        <v>213</v>
      </c>
      <c r="R96" s="246"/>
    </row>
    <row r="97" spans="1:18" s="149" customFormat="1" ht="54.75" customHeight="1" x14ac:dyDescent="0.2">
      <c r="A97" s="221" t="s">
        <v>129</v>
      </c>
      <c r="B97" s="158" t="s">
        <v>143</v>
      </c>
      <c r="C97" s="157" t="s">
        <v>144</v>
      </c>
      <c r="D97" s="211">
        <f>SUM(D93)</f>
        <v>27688862</v>
      </c>
      <c r="E97" s="211">
        <v>28088862</v>
      </c>
      <c r="F97" s="211">
        <f>SUM(F93)</f>
        <v>27470114.859999999</v>
      </c>
      <c r="G97" s="266">
        <f t="shared" si="39"/>
        <v>0.97797179750464791</v>
      </c>
      <c r="H97" s="211">
        <f t="shared" si="40"/>
        <v>-618747.1400000006</v>
      </c>
      <c r="I97" s="185">
        <f t="shared" si="41"/>
        <v>-2.2028202495352089E-2</v>
      </c>
      <c r="J97" s="157"/>
      <c r="K97" s="221"/>
      <c r="L97" s="272" t="s">
        <v>213</v>
      </c>
      <c r="M97" s="272" t="s">
        <v>213</v>
      </c>
      <c r="N97" s="272" t="s">
        <v>213</v>
      </c>
      <c r="O97" s="272" t="s">
        <v>213</v>
      </c>
      <c r="P97" s="272" t="s">
        <v>213</v>
      </c>
      <c r="Q97" s="272" t="s">
        <v>213</v>
      </c>
      <c r="R97" s="249"/>
    </row>
    <row r="98" spans="1:18" s="149" customFormat="1" ht="26.25" customHeight="1" x14ac:dyDescent="0.2">
      <c r="A98" s="186"/>
      <c r="B98" s="178"/>
      <c r="C98" s="177" t="s">
        <v>168</v>
      </c>
      <c r="D98" s="180">
        <f>SUM(D97)</f>
        <v>27688862</v>
      </c>
      <c r="E98" s="180">
        <f>SUM(E97)</f>
        <v>28088862</v>
      </c>
      <c r="F98" s="180">
        <f>SUM(F97)</f>
        <v>27470114.859999999</v>
      </c>
      <c r="G98" s="255">
        <f t="shared" si="39"/>
        <v>0.97797179750464791</v>
      </c>
      <c r="H98" s="180">
        <f t="shared" si="40"/>
        <v>-618747.1400000006</v>
      </c>
      <c r="I98" s="197">
        <f t="shared" si="41"/>
        <v>-2.2028202495352089E-2</v>
      </c>
      <c r="J98" s="177"/>
      <c r="K98" s="186"/>
      <c r="L98" s="272" t="s">
        <v>213</v>
      </c>
      <c r="M98" s="272" t="s">
        <v>213</v>
      </c>
      <c r="N98" s="272" t="s">
        <v>213</v>
      </c>
      <c r="O98" s="272" t="s">
        <v>213</v>
      </c>
      <c r="P98" s="272" t="s">
        <v>213</v>
      </c>
      <c r="Q98" s="272" t="s">
        <v>213</v>
      </c>
      <c r="R98" s="246"/>
    </row>
    <row r="99" spans="1:18" s="149" customFormat="1" ht="24.75" customHeight="1" x14ac:dyDescent="0.2">
      <c r="A99" s="324" t="s">
        <v>130</v>
      </c>
      <c r="B99" s="324"/>
      <c r="C99" s="324"/>
      <c r="D99" s="324"/>
      <c r="E99" s="324"/>
      <c r="F99" s="324"/>
      <c r="G99" s="324"/>
      <c r="H99" s="324"/>
      <c r="I99" s="324"/>
      <c r="J99" s="324"/>
      <c r="K99" s="324"/>
      <c r="L99" s="324"/>
      <c r="M99" s="324"/>
      <c r="N99" s="324"/>
      <c r="O99" s="324"/>
      <c r="P99" s="324"/>
      <c r="Q99" s="324"/>
      <c r="R99" s="324"/>
    </row>
    <row r="100" spans="1:18" s="149" customFormat="1" ht="24.75" customHeight="1" x14ac:dyDescent="0.2">
      <c r="A100" s="324" t="s">
        <v>131</v>
      </c>
      <c r="B100" s="324"/>
      <c r="C100" s="324"/>
      <c r="D100" s="324"/>
      <c r="E100" s="324"/>
      <c r="F100" s="324"/>
      <c r="G100" s="324"/>
      <c r="H100" s="324"/>
      <c r="I100" s="324"/>
      <c r="J100" s="324"/>
      <c r="K100" s="324"/>
      <c r="L100" s="324"/>
      <c r="M100" s="324"/>
      <c r="N100" s="324"/>
      <c r="O100" s="324"/>
      <c r="P100" s="324"/>
      <c r="Q100" s="324"/>
      <c r="R100" s="324"/>
    </row>
    <row r="101" spans="1:18" s="149" customFormat="1" ht="24.75" customHeight="1" x14ac:dyDescent="0.2">
      <c r="A101" s="289" t="s">
        <v>132</v>
      </c>
      <c r="B101" s="325"/>
      <c r="C101" s="325"/>
      <c r="D101" s="325"/>
      <c r="E101" s="325"/>
      <c r="F101" s="325"/>
      <c r="G101" s="325"/>
      <c r="H101" s="325"/>
      <c r="I101" s="325"/>
      <c r="J101" s="325"/>
      <c r="K101" s="325"/>
      <c r="L101" s="325"/>
      <c r="M101" s="325"/>
      <c r="N101" s="325"/>
      <c r="O101" s="325"/>
      <c r="P101" s="325"/>
      <c r="Q101" s="325"/>
      <c r="R101" s="325"/>
    </row>
    <row r="102" spans="1:18" s="149" customFormat="1" ht="106.5" customHeight="1" x14ac:dyDescent="0.2">
      <c r="A102" s="186" t="s">
        <v>195</v>
      </c>
      <c r="B102" s="178" t="s">
        <v>143</v>
      </c>
      <c r="C102" s="177" t="s">
        <v>144</v>
      </c>
      <c r="D102" s="180">
        <v>25613373</v>
      </c>
      <c r="E102" s="180">
        <v>25613373</v>
      </c>
      <c r="F102" s="180">
        <v>25029822.719999999</v>
      </c>
      <c r="G102" s="255">
        <f t="shared" ref="G102:G115" si="42">F102/E102</f>
        <v>0.9772169686514931</v>
      </c>
      <c r="H102" s="180">
        <f t="shared" ref="H102:H115" si="43">SUM(F102-E102)</f>
        <v>-583550.28000000119</v>
      </c>
      <c r="I102" s="197">
        <f t="shared" ref="I102:I115" si="44">F102/E102-1</f>
        <v>-2.2783031348506899E-2</v>
      </c>
      <c r="J102" s="177"/>
      <c r="K102" s="186" t="s">
        <v>196</v>
      </c>
      <c r="L102" s="155">
        <v>47820</v>
      </c>
      <c r="M102" s="155">
        <v>47820</v>
      </c>
      <c r="N102" s="234">
        <v>45558</v>
      </c>
      <c r="O102" s="255">
        <f t="shared" ref="O102" si="45">N102/M102</f>
        <v>0.95269761606022585</v>
      </c>
      <c r="P102" s="234">
        <f t="shared" ref="P102" si="46">N102-M102</f>
        <v>-2262</v>
      </c>
      <c r="Q102" s="197">
        <f t="shared" ref="Q102" si="47">N102/M102-1</f>
        <v>-4.7302383939774151E-2</v>
      </c>
      <c r="R102" s="186"/>
    </row>
    <row r="103" spans="1:18" s="149" customFormat="1" ht="27" customHeight="1" x14ac:dyDescent="0.2">
      <c r="A103" s="186"/>
      <c r="B103" s="175"/>
      <c r="C103" s="169" t="s">
        <v>1</v>
      </c>
      <c r="D103" s="170">
        <v>25613373</v>
      </c>
      <c r="E103" s="170">
        <v>25613373</v>
      </c>
      <c r="F103" s="170">
        <v>25029822.719999999</v>
      </c>
      <c r="G103" s="255">
        <f t="shared" si="42"/>
        <v>0.9772169686514931</v>
      </c>
      <c r="H103" s="170">
        <f t="shared" si="43"/>
        <v>-583550.28000000119</v>
      </c>
      <c r="I103" s="183">
        <f t="shared" si="44"/>
        <v>-2.2783031348506899E-2</v>
      </c>
      <c r="J103" s="169"/>
      <c r="K103" s="186"/>
      <c r="L103" s="147"/>
      <c r="M103" s="147"/>
      <c r="N103" s="150"/>
      <c r="O103" s="263"/>
      <c r="P103" s="150"/>
      <c r="Q103" s="183"/>
      <c r="R103" s="187"/>
    </row>
    <row r="104" spans="1:18" s="149" customFormat="1" ht="28.5" customHeight="1" x14ac:dyDescent="0.2">
      <c r="A104" s="186" t="s">
        <v>197</v>
      </c>
      <c r="B104" s="175"/>
      <c r="C104" s="169" t="s">
        <v>144</v>
      </c>
      <c r="D104" s="170">
        <v>25613373</v>
      </c>
      <c r="E104" s="170">
        <v>25613373</v>
      </c>
      <c r="F104" s="170">
        <v>25029822.719999999</v>
      </c>
      <c r="G104" s="255">
        <f t="shared" si="42"/>
        <v>0.9772169686514931</v>
      </c>
      <c r="H104" s="170">
        <f t="shared" si="43"/>
        <v>-583550.28000000119</v>
      </c>
      <c r="I104" s="183">
        <f t="shared" si="44"/>
        <v>-2.2783031348506899E-2</v>
      </c>
      <c r="J104" s="169"/>
      <c r="K104" s="186"/>
      <c r="L104" s="147"/>
      <c r="M104" s="147"/>
      <c r="N104" s="150"/>
      <c r="O104" s="263"/>
      <c r="P104" s="150"/>
      <c r="Q104" s="183"/>
      <c r="R104" s="187"/>
    </row>
    <row r="105" spans="1:18" s="149" customFormat="1" ht="27.75" customHeight="1" x14ac:dyDescent="0.2">
      <c r="A105" s="186"/>
      <c r="B105" s="175"/>
      <c r="C105" s="169" t="s">
        <v>177</v>
      </c>
      <c r="D105" s="170">
        <f>D103</f>
        <v>25613373</v>
      </c>
      <c r="E105" s="170">
        <f>E103</f>
        <v>25613373</v>
      </c>
      <c r="F105" s="170">
        <f>F103</f>
        <v>25029822.719999999</v>
      </c>
      <c r="G105" s="255">
        <f t="shared" si="42"/>
        <v>0.9772169686514931</v>
      </c>
      <c r="H105" s="170">
        <f t="shared" si="43"/>
        <v>-583550.28000000119</v>
      </c>
      <c r="I105" s="182">
        <f t="shared" si="44"/>
        <v>-2.2783031348506899E-2</v>
      </c>
      <c r="J105" s="169"/>
      <c r="K105" s="186"/>
      <c r="L105" s="147"/>
      <c r="M105" s="147"/>
      <c r="N105" s="150"/>
      <c r="O105" s="263"/>
      <c r="P105" s="150"/>
      <c r="Q105" s="183"/>
      <c r="R105" s="187"/>
    </row>
    <row r="106" spans="1:18" s="149" customFormat="1" ht="120" customHeight="1" x14ac:dyDescent="0.2">
      <c r="A106" s="221" t="s">
        <v>159</v>
      </c>
      <c r="B106" s="160"/>
      <c r="C106" s="167" t="s">
        <v>144</v>
      </c>
      <c r="D106" s="218">
        <f>SUM(D107:D107)</f>
        <v>25613373</v>
      </c>
      <c r="E106" s="218">
        <f>SUM(E107:E107)</f>
        <v>25613373</v>
      </c>
      <c r="F106" s="218">
        <f>SUM(F107:F107)</f>
        <v>25029822.719999999</v>
      </c>
      <c r="G106" s="266">
        <f t="shared" si="42"/>
        <v>0.9772169686514931</v>
      </c>
      <c r="H106" s="218">
        <f t="shared" si="43"/>
        <v>-583550.28000000119</v>
      </c>
      <c r="I106" s="220">
        <f t="shared" si="44"/>
        <v>-2.2783031348506899E-2</v>
      </c>
      <c r="J106" s="167"/>
      <c r="K106" s="221"/>
      <c r="L106" s="272" t="s">
        <v>213</v>
      </c>
      <c r="M106" s="272" t="s">
        <v>213</v>
      </c>
      <c r="N106" s="272" t="s">
        <v>213</v>
      </c>
      <c r="O106" s="272" t="s">
        <v>213</v>
      </c>
      <c r="P106" s="272" t="s">
        <v>213</v>
      </c>
      <c r="Q106" s="272" t="s">
        <v>213</v>
      </c>
      <c r="R106" s="250"/>
    </row>
    <row r="107" spans="1:18" s="149" customFormat="1" ht="30" customHeight="1" x14ac:dyDescent="0.2">
      <c r="A107" s="186"/>
      <c r="B107" s="175"/>
      <c r="C107" s="177" t="s">
        <v>1</v>
      </c>
      <c r="D107" s="170">
        <v>25613373</v>
      </c>
      <c r="E107" s="170">
        <v>25613373</v>
      </c>
      <c r="F107" s="170">
        <v>25029822.719999999</v>
      </c>
      <c r="G107" s="255">
        <f t="shared" si="42"/>
        <v>0.9772169686514931</v>
      </c>
      <c r="H107" s="170">
        <f t="shared" si="43"/>
        <v>-583550.28000000119</v>
      </c>
      <c r="I107" s="183">
        <f t="shared" si="44"/>
        <v>-2.2783031348506899E-2</v>
      </c>
      <c r="J107" s="169"/>
      <c r="K107" s="186"/>
      <c r="L107" s="272" t="s">
        <v>213</v>
      </c>
      <c r="M107" s="272" t="s">
        <v>213</v>
      </c>
      <c r="N107" s="272" t="s">
        <v>213</v>
      </c>
      <c r="O107" s="272" t="s">
        <v>213</v>
      </c>
      <c r="P107" s="272" t="s">
        <v>213</v>
      </c>
      <c r="Q107" s="272" t="s">
        <v>213</v>
      </c>
      <c r="R107" s="248"/>
    </row>
    <row r="108" spans="1:18" s="149" customFormat="1" ht="40.5" customHeight="1" x14ac:dyDescent="0.2">
      <c r="A108" s="221" t="s">
        <v>146</v>
      </c>
      <c r="B108" s="160"/>
      <c r="C108" s="167" t="s">
        <v>144</v>
      </c>
      <c r="D108" s="218" t="s">
        <v>198</v>
      </c>
      <c r="E108" s="218">
        <v>320185899.70999998</v>
      </c>
      <c r="F108" s="218">
        <v>305211852.04000002</v>
      </c>
      <c r="G108" s="266">
        <f t="shared" si="42"/>
        <v>0.95323326953634646</v>
      </c>
      <c r="H108" s="218">
        <f t="shared" si="43"/>
        <v>-14974047.669999957</v>
      </c>
      <c r="I108" s="220">
        <f t="shared" si="44"/>
        <v>-4.6766730463653539E-2</v>
      </c>
      <c r="J108" s="167"/>
      <c r="K108" s="221"/>
      <c r="L108" s="272" t="s">
        <v>213</v>
      </c>
      <c r="M108" s="272" t="s">
        <v>213</v>
      </c>
      <c r="N108" s="272" t="s">
        <v>213</v>
      </c>
      <c r="O108" s="272" t="s">
        <v>213</v>
      </c>
      <c r="P108" s="272" t="s">
        <v>213</v>
      </c>
      <c r="Q108" s="272" t="s">
        <v>213</v>
      </c>
      <c r="R108" s="250"/>
    </row>
    <row r="109" spans="1:18" s="149" customFormat="1" ht="72" customHeight="1" x14ac:dyDescent="0.2">
      <c r="A109" s="221"/>
      <c r="B109" s="160"/>
      <c r="C109" s="177" t="s">
        <v>182</v>
      </c>
      <c r="D109" s="170">
        <v>6953477</v>
      </c>
      <c r="E109" s="170">
        <v>6902569</v>
      </c>
      <c r="F109" s="170">
        <v>6292822.7300000004</v>
      </c>
      <c r="G109" s="255">
        <f t="shared" si="42"/>
        <v>0.91166386456984361</v>
      </c>
      <c r="H109" s="170">
        <f t="shared" si="43"/>
        <v>-609746.26999999955</v>
      </c>
      <c r="I109" s="182">
        <f t="shared" si="44"/>
        <v>-8.8336135430156393E-2</v>
      </c>
      <c r="J109" s="169"/>
      <c r="K109" s="186"/>
      <c r="L109" s="272" t="s">
        <v>213</v>
      </c>
      <c r="M109" s="272" t="s">
        <v>213</v>
      </c>
      <c r="N109" s="272" t="s">
        <v>213</v>
      </c>
      <c r="O109" s="272" t="s">
        <v>213</v>
      </c>
      <c r="P109" s="272" t="s">
        <v>213</v>
      </c>
      <c r="Q109" s="272" t="s">
        <v>213</v>
      </c>
      <c r="R109" s="248"/>
    </row>
    <row r="110" spans="1:18" s="149" customFormat="1" ht="34.5" customHeight="1" x14ac:dyDescent="0.2">
      <c r="A110" s="221"/>
      <c r="B110" s="160"/>
      <c r="C110" s="177" t="s">
        <v>168</v>
      </c>
      <c r="D110" s="170">
        <v>316608623.68000001</v>
      </c>
      <c r="E110" s="170">
        <v>313283330.70999998</v>
      </c>
      <c r="F110" s="170">
        <v>298919029.31</v>
      </c>
      <c r="G110" s="255">
        <f t="shared" si="42"/>
        <v>0.95414916788759274</v>
      </c>
      <c r="H110" s="170">
        <f t="shared" si="43"/>
        <v>-14364301.399999976</v>
      </c>
      <c r="I110" s="182">
        <f t="shared" si="44"/>
        <v>-4.5850832112407258E-2</v>
      </c>
      <c r="J110" s="169"/>
      <c r="K110" s="186"/>
      <c r="L110" s="272" t="s">
        <v>213</v>
      </c>
      <c r="M110" s="272" t="s">
        <v>213</v>
      </c>
      <c r="N110" s="272" t="s">
        <v>213</v>
      </c>
      <c r="O110" s="272" t="s">
        <v>213</v>
      </c>
      <c r="P110" s="272" t="s">
        <v>213</v>
      </c>
      <c r="Q110" s="272" t="s">
        <v>213</v>
      </c>
      <c r="R110" s="248"/>
    </row>
    <row r="111" spans="1:18" s="149" customFormat="1" ht="39" customHeight="1" x14ac:dyDescent="0.2">
      <c r="A111" s="219"/>
      <c r="B111" s="176" t="s">
        <v>143</v>
      </c>
      <c r="C111" s="154" t="s">
        <v>144</v>
      </c>
      <c r="D111" s="170">
        <v>321562100.13999999</v>
      </c>
      <c r="E111" s="170">
        <v>318185743.45999998</v>
      </c>
      <c r="F111" s="170">
        <v>303211696.32999998</v>
      </c>
      <c r="G111" s="255">
        <f t="shared" si="42"/>
        <v>0.95293928958862228</v>
      </c>
      <c r="H111" s="170">
        <f t="shared" si="43"/>
        <v>-14974047.129999995</v>
      </c>
      <c r="I111" s="182">
        <f t="shared" si="44"/>
        <v>-4.7060710411377715E-2</v>
      </c>
      <c r="J111" s="169"/>
      <c r="K111" s="187"/>
      <c r="L111" s="272" t="s">
        <v>213</v>
      </c>
      <c r="M111" s="272" t="s">
        <v>213</v>
      </c>
      <c r="N111" s="272" t="s">
        <v>213</v>
      </c>
      <c r="O111" s="272" t="s">
        <v>213</v>
      </c>
      <c r="P111" s="272" t="s">
        <v>213</v>
      </c>
      <c r="Q111" s="272" t="s">
        <v>213</v>
      </c>
      <c r="R111" s="248"/>
    </row>
    <row r="112" spans="1:18" s="149" customFormat="1" ht="66.75" customHeight="1" x14ac:dyDescent="0.2">
      <c r="A112" s="219"/>
      <c r="B112" s="176"/>
      <c r="C112" s="154" t="s">
        <v>182</v>
      </c>
      <c r="D112" s="170">
        <v>6953477</v>
      </c>
      <c r="E112" s="170">
        <v>6902569</v>
      </c>
      <c r="F112" s="170">
        <v>6292822.7300000004</v>
      </c>
      <c r="G112" s="255">
        <f t="shared" si="42"/>
        <v>0.91166386456984361</v>
      </c>
      <c r="H112" s="170">
        <f t="shared" si="43"/>
        <v>-609746.26999999955</v>
      </c>
      <c r="I112" s="182">
        <f t="shared" si="44"/>
        <v>-8.8336135430156393E-2</v>
      </c>
      <c r="J112" s="169"/>
      <c r="K112" s="187"/>
      <c r="L112" s="272" t="s">
        <v>213</v>
      </c>
      <c r="M112" s="272" t="s">
        <v>213</v>
      </c>
      <c r="N112" s="272" t="s">
        <v>213</v>
      </c>
      <c r="O112" s="272" t="s">
        <v>213</v>
      </c>
      <c r="P112" s="272" t="s">
        <v>213</v>
      </c>
      <c r="Q112" s="272" t="s">
        <v>213</v>
      </c>
      <c r="R112" s="248"/>
    </row>
    <row r="113" spans="1:18" s="149" customFormat="1" ht="34.5" customHeight="1" x14ac:dyDescent="0.2">
      <c r="A113" s="219"/>
      <c r="B113" s="176"/>
      <c r="C113" s="154" t="s">
        <v>177</v>
      </c>
      <c r="D113" s="170">
        <v>314608623.13999999</v>
      </c>
      <c r="E113" s="170">
        <v>311283174.45999998</v>
      </c>
      <c r="F113" s="170">
        <v>296918873.60000002</v>
      </c>
      <c r="G113" s="255">
        <f t="shared" si="42"/>
        <v>0.95385455418553056</v>
      </c>
      <c r="H113" s="170">
        <f t="shared" si="43"/>
        <v>-14364300.859999955</v>
      </c>
      <c r="I113" s="182">
        <f t="shared" si="44"/>
        <v>-4.6145445814469443E-2</v>
      </c>
      <c r="J113" s="169"/>
      <c r="K113" s="187"/>
      <c r="L113" s="272" t="s">
        <v>213</v>
      </c>
      <c r="M113" s="272" t="s">
        <v>213</v>
      </c>
      <c r="N113" s="272" t="s">
        <v>213</v>
      </c>
      <c r="O113" s="272" t="s">
        <v>213</v>
      </c>
      <c r="P113" s="272" t="s">
        <v>213</v>
      </c>
      <c r="Q113" s="272" t="s">
        <v>213</v>
      </c>
      <c r="R113" s="248"/>
    </row>
    <row r="114" spans="1:18" s="159" customFormat="1" ht="40.5" customHeight="1" x14ac:dyDescent="0.3">
      <c r="A114" s="225"/>
      <c r="B114" s="222" t="s">
        <v>199</v>
      </c>
      <c r="C114" s="223" t="s">
        <v>144</v>
      </c>
      <c r="D114" s="224">
        <v>2000000.54</v>
      </c>
      <c r="E114" s="224">
        <v>2000156.25</v>
      </c>
      <c r="F114" s="224">
        <v>2000155.71</v>
      </c>
      <c r="G114" s="266">
        <f t="shared" si="42"/>
        <v>0.9999997300210921</v>
      </c>
      <c r="H114" s="224">
        <f t="shared" si="43"/>
        <v>-0.5400000000372529</v>
      </c>
      <c r="I114" s="239">
        <f t="shared" si="44"/>
        <v>-2.6997890789637324E-7</v>
      </c>
      <c r="J114" s="168"/>
      <c r="K114" s="225"/>
      <c r="L114" s="272" t="s">
        <v>213</v>
      </c>
      <c r="M114" s="272" t="s">
        <v>213</v>
      </c>
      <c r="N114" s="272" t="s">
        <v>213</v>
      </c>
      <c r="O114" s="272" t="s">
        <v>213</v>
      </c>
      <c r="P114" s="272" t="s">
        <v>213</v>
      </c>
      <c r="Q114" s="272" t="s">
        <v>213</v>
      </c>
      <c r="R114" s="251"/>
    </row>
    <row r="115" spans="1:18" s="159" customFormat="1" ht="31.5" customHeight="1" x14ac:dyDescent="0.3">
      <c r="A115" s="225"/>
      <c r="B115" s="168"/>
      <c r="C115" s="177" t="s">
        <v>177</v>
      </c>
      <c r="D115" s="243">
        <v>2000000.54</v>
      </c>
      <c r="E115" s="243">
        <v>2000156.25</v>
      </c>
      <c r="F115" s="243">
        <v>2000155.71</v>
      </c>
      <c r="G115" s="255">
        <f t="shared" si="42"/>
        <v>0.9999997300210921</v>
      </c>
      <c r="H115" s="213">
        <f t="shared" si="43"/>
        <v>-0.5400000000372529</v>
      </c>
      <c r="I115" s="197">
        <f t="shared" si="44"/>
        <v>-2.6997890789637324E-7</v>
      </c>
      <c r="J115" s="168"/>
      <c r="K115" s="225"/>
      <c r="L115" s="272" t="s">
        <v>213</v>
      </c>
      <c r="M115" s="272" t="s">
        <v>213</v>
      </c>
      <c r="N115" s="272" t="s">
        <v>213</v>
      </c>
      <c r="O115" s="272" t="s">
        <v>213</v>
      </c>
      <c r="P115" s="272" t="s">
        <v>213</v>
      </c>
      <c r="Q115" s="272" t="s">
        <v>213</v>
      </c>
      <c r="R115" s="251"/>
    </row>
    <row r="116" spans="1:18" ht="6" customHeight="1" x14ac:dyDescent="0.3">
      <c r="Q116" s="226"/>
      <c r="R116" s="252"/>
    </row>
    <row r="117" spans="1:18" s="188" customFormat="1" ht="25.5" customHeight="1" x14ac:dyDescent="0.25">
      <c r="A117" s="253"/>
      <c r="B117" s="228"/>
      <c r="C117" s="228"/>
      <c r="D117" s="235"/>
      <c r="E117" s="235"/>
      <c r="F117" s="235"/>
      <c r="G117" s="269"/>
      <c r="H117" s="244"/>
      <c r="I117" s="231"/>
      <c r="J117" s="227"/>
      <c r="K117" s="230"/>
      <c r="O117" s="267"/>
      <c r="Q117" s="231"/>
      <c r="R117" s="253"/>
    </row>
    <row r="118" spans="1:18" s="188" customFormat="1" ht="13.5" customHeight="1" x14ac:dyDescent="0.25">
      <c r="A118" s="253"/>
      <c r="B118" s="229"/>
      <c r="C118" s="229"/>
      <c r="D118" s="236" t="e">
        <f>(D114+D111)-D108</f>
        <v>#VALUE!</v>
      </c>
      <c r="E118" s="236">
        <f t="shared" ref="E118:J118" si="48">(E114+E111)-E108</f>
        <v>0</v>
      </c>
      <c r="F118" s="236">
        <f t="shared" si="48"/>
        <v>0</v>
      </c>
      <c r="G118" s="270"/>
      <c r="H118" s="236">
        <f t="shared" si="48"/>
        <v>-3.7252902984619141E-8</v>
      </c>
      <c r="I118" s="240">
        <f t="shared" si="48"/>
        <v>-2.9424992663207306E-4</v>
      </c>
      <c r="J118" s="236">
        <f t="shared" si="48"/>
        <v>0</v>
      </c>
      <c r="K118" s="230"/>
      <c r="O118" s="267"/>
      <c r="Q118" s="231"/>
      <c r="R118" s="253"/>
    </row>
    <row r="119" spans="1:18" s="188" customFormat="1" ht="22.5" customHeight="1" x14ac:dyDescent="0.25">
      <c r="A119" s="253"/>
      <c r="B119" s="227"/>
      <c r="C119" s="227"/>
      <c r="D119" s="245" t="b">
        <f>D112=D109</f>
        <v>1</v>
      </c>
      <c r="E119" s="245" t="b">
        <f t="shared" ref="E119:J119" si="49">E112=E109</f>
        <v>1</v>
      </c>
      <c r="F119" s="245" t="b">
        <f t="shared" si="49"/>
        <v>1</v>
      </c>
      <c r="G119" s="271"/>
      <c r="H119" s="245" t="b">
        <f t="shared" si="49"/>
        <v>1</v>
      </c>
      <c r="I119" s="241"/>
      <c r="J119" s="237" t="b">
        <f t="shared" si="49"/>
        <v>1</v>
      </c>
      <c r="K119" s="230"/>
      <c r="O119" s="267"/>
      <c r="Q119" s="231"/>
      <c r="R119" s="253"/>
    </row>
    <row r="120" spans="1:18" ht="18.75" x14ac:dyDescent="0.3">
      <c r="B120" s="232"/>
      <c r="C120" s="232"/>
      <c r="D120" s="245" t="b">
        <f>(D113+D115)=D110</f>
        <v>1</v>
      </c>
      <c r="E120" s="245" t="b">
        <f t="shared" ref="E120:J120" si="50">(E113+E115)=E110</f>
        <v>1</v>
      </c>
      <c r="F120" s="245" t="b">
        <f t="shared" si="50"/>
        <v>1</v>
      </c>
      <c r="G120" s="271"/>
      <c r="H120" s="245" t="b">
        <f t="shared" si="50"/>
        <v>1</v>
      </c>
      <c r="I120" s="241"/>
      <c r="J120" s="237" t="b">
        <f t="shared" si="50"/>
        <v>1</v>
      </c>
      <c r="Q120" s="226"/>
      <c r="R120" s="252"/>
    </row>
    <row r="121" spans="1:18" ht="18.75" x14ac:dyDescent="0.3">
      <c r="B121" s="232"/>
      <c r="C121" s="232"/>
      <c r="D121" s="245"/>
      <c r="E121" s="245"/>
      <c r="F121" s="245"/>
      <c r="G121" s="271"/>
      <c r="H121" s="245"/>
      <c r="I121" s="241"/>
      <c r="J121" s="232"/>
    </row>
    <row r="122" spans="1:18" ht="18.75" x14ac:dyDescent="0.3">
      <c r="A122" s="252"/>
      <c r="B122" s="232"/>
      <c r="C122" s="232"/>
      <c r="D122" s="245"/>
      <c r="E122" s="245"/>
      <c r="F122" s="245"/>
      <c r="G122" s="271"/>
      <c r="H122" s="245"/>
      <c r="I122" s="241"/>
      <c r="J122" s="232"/>
      <c r="Q122" s="226"/>
      <c r="R122" s="252"/>
    </row>
  </sheetData>
  <mergeCells count="159">
    <mergeCell ref="B78:B79"/>
    <mergeCell ref="J64:J66"/>
    <mergeCell ref="B67:B69"/>
    <mergeCell ref="J67:J69"/>
    <mergeCell ref="A62:L62"/>
    <mergeCell ref="O74:O75"/>
    <mergeCell ref="G24:G25"/>
    <mergeCell ref="G34:G35"/>
    <mergeCell ref="G5:G6"/>
    <mergeCell ref="O17:O18"/>
    <mergeCell ref="O22:O23"/>
    <mergeCell ref="O48:O50"/>
    <mergeCell ref="O51:O52"/>
    <mergeCell ref="O64:O65"/>
    <mergeCell ref="O72:O73"/>
    <mergeCell ref="K74:K75"/>
    <mergeCell ref="L74:L75"/>
    <mergeCell ref="M74:M75"/>
    <mergeCell ref="N74:N75"/>
    <mergeCell ref="A41:A42"/>
    <mergeCell ref="E24:E25"/>
    <mergeCell ref="D24:D25"/>
    <mergeCell ref="F24:F25"/>
    <mergeCell ref="H24:H25"/>
    <mergeCell ref="I24:I25"/>
    <mergeCell ref="R45:R46"/>
    <mergeCell ref="R51:R52"/>
    <mergeCell ref="A57:A58"/>
    <mergeCell ref="A60:L60"/>
    <mergeCell ref="A61:L61"/>
    <mergeCell ref="A51:A52"/>
    <mergeCell ref="B51:B52"/>
    <mergeCell ref="A48:A50"/>
    <mergeCell ref="B48:B50"/>
    <mergeCell ref="K48:K50"/>
    <mergeCell ref="L48:L50"/>
    <mergeCell ref="J51:J53"/>
    <mergeCell ref="K51:K52"/>
    <mergeCell ref="J45:J50"/>
    <mergeCell ref="A45:A46"/>
    <mergeCell ref="B45:B46"/>
    <mergeCell ref="K45:K46"/>
    <mergeCell ref="L45:L46"/>
    <mergeCell ref="N45:N46"/>
    <mergeCell ref="P45:P46"/>
    <mergeCell ref="A54:A56"/>
    <mergeCell ref="R41:R42"/>
    <mergeCell ref="A39:A40"/>
    <mergeCell ref="A80:R80"/>
    <mergeCell ref="A81:R81"/>
    <mergeCell ref="B41:B42"/>
    <mergeCell ref="J41:J42"/>
    <mergeCell ref="A74:A75"/>
    <mergeCell ref="J74:J75"/>
    <mergeCell ref="A67:A71"/>
    <mergeCell ref="A63:A66"/>
    <mergeCell ref="K64:K65"/>
    <mergeCell ref="L64:L65"/>
    <mergeCell ref="M64:M65"/>
    <mergeCell ref="P74:P75"/>
    <mergeCell ref="Q74:Q75"/>
    <mergeCell ref="R74:R75"/>
    <mergeCell ref="A78:A79"/>
    <mergeCell ref="A72:A73"/>
    <mergeCell ref="B72:B73"/>
    <mergeCell ref="K72:K73"/>
    <mergeCell ref="L72:L73"/>
    <mergeCell ref="M72:M73"/>
    <mergeCell ref="N72:N73"/>
    <mergeCell ref="P72:P73"/>
    <mergeCell ref="Q72:Q73"/>
    <mergeCell ref="R72:R73"/>
    <mergeCell ref="A82:R82"/>
    <mergeCell ref="A99:R99"/>
    <mergeCell ref="A100:R100"/>
    <mergeCell ref="A101:R101"/>
    <mergeCell ref="A86:A87"/>
    <mergeCell ref="B86:B87"/>
    <mergeCell ref="C86:C87"/>
    <mergeCell ref="D86:D87"/>
    <mergeCell ref="F86:F87"/>
    <mergeCell ref="H86:H87"/>
    <mergeCell ref="I86:I87"/>
    <mergeCell ref="J86:J87"/>
    <mergeCell ref="N64:N65"/>
    <mergeCell ref="P64:P65"/>
    <mergeCell ref="Q64:Q65"/>
    <mergeCell ref="R64:R65"/>
    <mergeCell ref="L51:L52"/>
    <mergeCell ref="N51:N52"/>
    <mergeCell ref="P51:P52"/>
    <mergeCell ref="Q51:Q52"/>
    <mergeCell ref="N48:N50"/>
    <mergeCell ref="P48:P50"/>
    <mergeCell ref="Q48:Q50"/>
    <mergeCell ref="R48:R50"/>
    <mergeCell ref="B39:B40"/>
    <mergeCell ref="A37:A38"/>
    <mergeCell ref="B37:B38"/>
    <mergeCell ref="Q45:Q46"/>
    <mergeCell ref="N22:N23"/>
    <mergeCell ref="P22:P23"/>
    <mergeCell ref="Q22:Q23"/>
    <mergeCell ref="A24:A26"/>
    <mergeCell ref="A22:A23"/>
    <mergeCell ref="B22:B23"/>
    <mergeCell ref="K22:K23"/>
    <mergeCell ref="L22:L23"/>
    <mergeCell ref="M22:M23"/>
    <mergeCell ref="J39:J40"/>
    <mergeCell ref="J24:J25"/>
    <mergeCell ref="A34:A36"/>
    <mergeCell ref="B34:B36"/>
    <mergeCell ref="C34:C35"/>
    <mergeCell ref="D34:D35"/>
    <mergeCell ref="E34:E35"/>
    <mergeCell ref="F34:F35"/>
    <mergeCell ref="H34:H35"/>
    <mergeCell ref="A32:R32"/>
    <mergeCell ref="A33:R33"/>
    <mergeCell ref="A21:R21"/>
    <mergeCell ref="K17:K18"/>
    <mergeCell ref="L17:L18"/>
    <mergeCell ref="A2:R2"/>
    <mergeCell ref="A4:A6"/>
    <mergeCell ref="B4:B6"/>
    <mergeCell ref="C4:C6"/>
    <mergeCell ref="D4:I4"/>
    <mergeCell ref="J4:J6"/>
    <mergeCell ref="K4:K6"/>
    <mergeCell ref="L4:Q4"/>
    <mergeCell ref="R4:R6"/>
    <mergeCell ref="D5:D6"/>
    <mergeCell ref="E5:E6"/>
    <mergeCell ref="M5:M6"/>
    <mergeCell ref="M17:M18"/>
    <mergeCell ref="N17:N18"/>
    <mergeCell ref="O5:O6"/>
    <mergeCell ref="J34:J36"/>
    <mergeCell ref="R22:R23"/>
    <mergeCell ref="R17:R18"/>
    <mergeCell ref="F5:F6"/>
    <mergeCell ref="H5:I5"/>
    <mergeCell ref="L5:L6"/>
    <mergeCell ref="N5:N6"/>
    <mergeCell ref="P5:Q5"/>
    <mergeCell ref="A31:R31"/>
    <mergeCell ref="A14:R14"/>
    <mergeCell ref="A15:R15"/>
    <mergeCell ref="A16:R16"/>
    <mergeCell ref="A7:R7"/>
    <mergeCell ref="A8:J13"/>
    <mergeCell ref="B24:B25"/>
    <mergeCell ref="C24:C25"/>
    <mergeCell ref="J22:J23"/>
    <mergeCell ref="I34:I35"/>
    <mergeCell ref="P17:P18"/>
    <mergeCell ref="Q17:Q18"/>
    <mergeCell ref="J17:J18"/>
  </mergeCells>
  <pageMargins left="0.23622047244094491" right="7.874015748031496E-2" top="0.35433070866141736" bottom="7.874015748031496E-2" header="0.31496062992125984" footer="0.23622047244094491"/>
  <pageSetup paperSize="9" scale="40" fitToHeight="0" orientation="landscape" r:id="rId1"/>
  <headerFooter>
    <oddFooter>Страница &amp;P</oddFooter>
  </headerFooter>
  <rowBreaks count="2" manualBreakCount="2">
    <brk id="33" max="17" man="1"/>
    <brk id="11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4"/>
  <sheetViews>
    <sheetView view="pageBreakPreview" topLeftCell="A19" zoomScale="115" zoomScaleNormal="66" zoomScaleSheetLayoutView="115" workbookViewId="0">
      <selection activeCell="D11" sqref="D11:D12"/>
    </sheetView>
  </sheetViews>
  <sheetFormatPr defaultColWidth="9.140625" defaultRowHeight="12.75" x14ac:dyDescent="0.2"/>
  <cols>
    <col min="1" max="1" width="30.28515625" style="3" customWidth="1"/>
    <col min="2" max="2" width="14.42578125" style="3" customWidth="1"/>
    <col min="3" max="3" width="12.85546875" style="2" customWidth="1"/>
    <col min="4" max="4" width="10.85546875" style="1" customWidth="1"/>
    <col min="5" max="5" width="12" style="1" customWidth="1"/>
    <col min="6" max="6" width="11" style="1" customWidth="1"/>
    <col min="7" max="7" width="9.85546875" style="1" customWidth="1"/>
    <col min="8" max="8" width="14.5703125" style="2" customWidth="1"/>
    <col min="9" max="9" width="26.140625" style="4" customWidth="1"/>
    <col min="10" max="10" width="11.7109375" style="1" bestFit="1" customWidth="1"/>
    <col min="11" max="11" width="11.5703125" style="1" customWidth="1"/>
    <col min="12" max="12" width="13.140625" style="1" customWidth="1"/>
    <col min="13" max="13" width="8.28515625" style="1" customWidth="1"/>
    <col min="14" max="14" width="33.28515625" style="1" customWidth="1"/>
    <col min="15" max="16384" width="9.140625" style="1"/>
  </cols>
  <sheetData>
    <row r="1" spans="1:19" ht="18.75" x14ac:dyDescent="0.3">
      <c r="A1" s="5" t="s">
        <v>38</v>
      </c>
      <c r="B1" s="5"/>
      <c r="C1" s="5"/>
      <c r="M1" s="5" t="s">
        <v>42</v>
      </c>
      <c r="R1" s="5"/>
      <c r="S1" s="6"/>
    </row>
    <row r="2" spans="1:19" s="17" customFormat="1" ht="15.75" x14ac:dyDescent="0.25">
      <c r="A2" s="23" t="s">
        <v>106</v>
      </c>
      <c r="B2" s="23"/>
      <c r="C2" s="23"/>
      <c r="H2" s="20"/>
      <c r="I2" s="16"/>
      <c r="M2" s="23" t="s">
        <v>43</v>
      </c>
      <c r="R2" s="23"/>
      <c r="S2" s="8"/>
    </row>
    <row r="3" spans="1:19" s="17" customFormat="1" ht="15.75" x14ac:dyDescent="0.25">
      <c r="A3" s="23" t="s">
        <v>40</v>
      </c>
      <c r="B3" s="23"/>
      <c r="C3" s="23"/>
      <c r="H3" s="20"/>
      <c r="I3" s="16"/>
      <c r="M3" s="23"/>
      <c r="R3" s="23"/>
      <c r="S3" s="8"/>
    </row>
    <row r="4" spans="1:19" s="17" customFormat="1" ht="36.75" customHeight="1" x14ac:dyDescent="0.25">
      <c r="A4" s="23" t="s">
        <v>105</v>
      </c>
      <c r="B4" s="23"/>
      <c r="C4" s="23"/>
      <c r="H4" s="20"/>
      <c r="I4" s="16"/>
      <c r="M4" s="23" t="s">
        <v>44</v>
      </c>
      <c r="R4" s="23"/>
      <c r="S4" s="8"/>
    </row>
    <row r="5" spans="1:19" s="17" customFormat="1" ht="15.75" x14ac:dyDescent="0.25">
      <c r="A5" s="23"/>
      <c r="B5" s="23"/>
      <c r="C5" s="23"/>
      <c r="H5" s="20"/>
      <c r="I5" s="16"/>
      <c r="L5" s="23"/>
      <c r="M5" s="23"/>
      <c r="N5" s="8"/>
    </row>
    <row r="6" spans="1:19" s="17" customFormat="1" ht="15.75" x14ac:dyDescent="0.25">
      <c r="A6" s="23"/>
      <c r="B6" s="23"/>
      <c r="C6" s="23"/>
      <c r="H6" s="20"/>
      <c r="I6" s="16"/>
      <c r="L6" s="23"/>
      <c r="M6" s="23"/>
      <c r="N6" s="8"/>
    </row>
    <row r="7" spans="1:19" s="17" customFormat="1" ht="48.75" customHeight="1" x14ac:dyDescent="0.25">
      <c r="A7" s="432" t="s">
        <v>99</v>
      </c>
      <c r="B7" s="432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</row>
    <row r="8" spans="1:19" s="17" customFormat="1" ht="60.75" customHeight="1" x14ac:dyDescent="0.25">
      <c r="A8" s="432"/>
      <c r="B8" s="432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</row>
    <row r="10" spans="1:19" s="25" customFormat="1" ht="28.5" customHeight="1" x14ac:dyDescent="0.2">
      <c r="A10" s="362" t="s">
        <v>0</v>
      </c>
      <c r="B10" s="362" t="s">
        <v>54</v>
      </c>
      <c r="C10" s="421" t="s">
        <v>29</v>
      </c>
      <c r="D10" s="433" t="s">
        <v>55</v>
      </c>
      <c r="E10" s="433"/>
      <c r="F10" s="433"/>
      <c r="G10" s="434"/>
      <c r="H10" s="421" t="s">
        <v>33</v>
      </c>
      <c r="I10" s="421" t="s">
        <v>56</v>
      </c>
      <c r="J10" s="421" t="s">
        <v>34</v>
      </c>
      <c r="K10" s="421"/>
      <c r="L10" s="421"/>
      <c r="M10" s="421"/>
      <c r="N10" s="421" t="s">
        <v>35</v>
      </c>
      <c r="O10" s="24"/>
      <c r="P10" s="24"/>
      <c r="Q10" s="24"/>
    </row>
    <row r="11" spans="1:19" s="25" customFormat="1" ht="18" customHeight="1" x14ac:dyDescent="0.2">
      <c r="A11" s="362"/>
      <c r="B11" s="362"/>
      <c r="C11" s="421"/>
      <c r="D11" s="421" t="s">
        <v>100</v>
      </c>
      <c r="E11" s="421" t="s">
        <v>101</v>
      </c>
      <c r="F11" s="421" t="s">
        <v>30</v>
      </c>
      <c r="G11" s="421"/>
      <c r="H11" s="421"/>
      <c r="I11" s="421"/>
      <c r="J11" s="421" t="s">
        <v>100</v>
      </c>
      <c r="K11" s="421" t="s">
        <v>101</v>
      </c>
      <c r="L11" s="421" t="s">
        <v>30</v>
      </c>
      <c r="M11" s="421"/>
      <c r="N11" s="421"/>
      <c r="O11" s="24"/>
      <c r="P11" s="24"/>
      <c r="Q11" s="24"/>
    </row>
    <row r="12" spans="1:19" s="25" customFormat="1" ht="38.25" customHeight="1" x14ac:dyDescent="0.2">
      <c r="A12" s="362"/>
      <c r="B12" s="362"/>
      <c r="C12" s="421"/>
      <c r="D12" s="421"/>
      <c r="E12" s="421"/>
      <c r="F12" s="120" t="s">
        <v>31</v>
      </c>
      <c r="G12" s="120" t="s">
        <v>32</v>
      </c>
      <c r="H12" s="421"/>
      <c r="I12" s="421"/>
      <c r="J12" s="421"/>
      <c r="K12" s="421"/>
      <c r="L12" s="120" t="s">
        <v>37</v>
      </c>
      <c r="M12" s="120" t="s">
        <v>32</v>
      </c>
      <c r="N12" s="421"/>
      <c r="O12" s="24"/>
      <c r="P12" s="24"/>
      <c r="Q12" s="24"/>
    </row>
    <row r="13" spans="1:19" s="26" customFormat="1" ht="14.25" customHeight="1" x14ac:dyDescent="0.25">
      <c r="A13" s="429" t="s">
        <v>2</v>
      </c>
      <c r="B13" s="430"/>
      <c r="C13" s="430"/>
      <c r="D13" s="430"/>
      <c r="E13" s="430"/>
      <c r="F13" s="430"/>
      <c r="G13" s="430"/>
      <c r="H13" s="430"/>
      <c r="I13" s="430"/>
      <c r="J13" s="430"/>
      <c r="K13" s="430"/>
      <c r="L13" s="430"/>
      <c r="M13" s="430"/>
      <c r="N13" s="431"/>
    </row>
    <row r="14" spans="1:19" s="26" customFormat="1" ht="16.5" customHeight="1" x14ac:dyDescent="0.25">
      <c r="A14" s="422" t="s">
        <v>3</v>
      </c>
      <c r="B14" s="422"/>
      <c r="C14" s="422"/>
      <c r="D14" s="422"/>
      <c r="E14" s="422"/>
      <c r="F14" s="422"/>
      <c r="G14" s="422"/>
      <c r="H14" s="422"/>
      <c r="I14" s="422"/>
      <c r="J14" s="422"/>
      <c r="K14" s="422"/>
      <c r="L14" s="422"/>
      <c r="M14" s="422"/>
      <c r="N14" s="422"/>
    </row>
    <row r="15" spans="1:19" s="15" customFormat="1" ht="72" x14ac:dyDescent="0.2">
      <c r="A15" s="360" t="s">
        <v>4</v>
      </c>
      <c r="B15" s="360"/>
      <c r="C15" s="360"/>
      <c r="D15" s="360"/>
      <c r="E15" s="360"/>
      <c r="F15" s="360"/>
      <c r="G15" s="360"/>
      <c r="H15" s="360"/>
      <c r="I15" s="135" t="s">
        <v>14</v>
      </c>
      <c r="J15" s="120">
        <v>453.52</v>
      </c>
      <c r="K15" s="133">
        <v>453.49</v>
      </c>
      <c r="L15" s="55">
        <f>K15-J15</f>
        <v>-2.9999999999972715E-2</v>
      </c>
      <c r="M15" s="55">
        <f>L15/J15*100</f>
        <v>-6.6149232668840877E-3</v>
      </c>
      <c r="N15" s="144" t="s">
        <v>104</v>
      </c>
      <c r="O15" s="24"/>
      <c r="P15" s="24"/>
      <c r="Q15" s="24"/>
    </row>
    <row r="16" spans="1:19" s="15" customFormat="1" ht="16.5" customHeight="1" x14ac:dyDescent="0.2">
      <c r="A16" s="422" t="s">
        <v>26</v>
      </c>
      <c r="B16" s="422"/>
      <c r="C16" s="422"/>
      <c r="D16" s="422"/>
      <c r="E16" s="422"/>
      <c r="F16" s="422"/>
      <c r="G16" s="422"/>
      <c r="H16" s="422"/>
      <c r="I16" s="422"/>
      <c r="J16" s="422"/>
      <c r="K16" s="422"/>
      <c r="L16" s="422"/>
      <c r="M16" s="422"/>
      <c r="N16" s="422"/>
      <c r="O16" s="24"/>
      <c r="P16" s="24"/>
      <c r="Q16" s="24"/>
    </row>
    <row r="17" spans="1:18" s="15" customFormat="1" ht="52.5" customHeight="1" x14ac:dyDescent="0.2">
      <c r="A17" s="367" t="s">
        <v>59</v>
      </c>
      <c r="B17" s="370" t="s">
        <v>36</v>
      </c>
      <c r="C17" s="128" t="s">
        <v>15</v>
      </c>
      <c r="D17" s="31">
        <f>SUM(D18)</f>
        <v>120804.239</v>
      </c>
      <c r="E17" s="31">
        <f>SUM(E18)</f>
        <v>120565.49466000001</v>
      </c>
      <c r="F17" s="31">
        <f>E17-D17</f>
        <v>-238.74433999999019</v>
      </c>
      <c r="G17" s="55">
        <f>F17/D17*100</f>
        <v>-0.19762910803154035</v>
      </c>
      <c r="H17" s="423" t="s">
        <v>98</v>
      </c>
      <c r="I17" s="399" t="s">
        <v>60</v>
      </c>
      <c r="J17" s="426">
        <v>4535249.84</v>
      </c>
      <c r="K17" s="426">
        <v>4534938.84</v>
      </c>
      <c r="L17" s="427">
        <f>K17-J17</f>
        <v>-311</v>
      </c>
      <c r="M17" s="387">
        <f>L17/J17*100</f>
        <v>-6.8573950933649118E-3</v>
      </c>
      <c r="N17" s="372" t="s">
        <v>104</v>
      </c>
      <c r="O17" s="24"/>
      <c r="P17" s="24"/>
      <c r="Q17" s="24"/>
    </row>
    <row r="18" spans="1:18" s="15" customFormat="1" ht="18" customHeight="1" x14ac:dyDescent="0.2">
      <c r="A18" s="369"/>
      <c r="B18" s="378"/>
      <c r="C18" s="56" t="s">
        <v>1</v>
      </c>
      <c r="D18" s="57">
        <f>26798.79+264.37+44746.971+1141.562+2500+186+45166.546</f>
        <v>120804.239</v>
      </c>
      <c r="E18" s="57">
        <f>174+26273.243+264.37+44746.971+2500+1026.91039+186+45166.546+227.45427</f>
        <v>120565.49466000001</v>
      </c>
      <c r="F18" s="31">
        <f>E18-D18</f>
        <v>-238.74433999999019</v>
      </c>
      <c r="G18" s="55">
        <f t="shared" ref="G18" si="0">F18/D18*100</f>
        <v>-0.19762910803154035</v>
      </c>
      <c r="H18" s="424"/>
      <c r="I18" s="366"/>
      <c r="J18" s="426"/>
      <c r="K18" s="426"/>
      <c r="L18" s="428"/>
      <c r="M18" s="388"/>
      <c r="N18" s="374"/>
      <c r="O18" s="24"/>
      <c r="P18" s="24"/>
      <c r="Q18" s="24"/>
    </row>
    <row r="19" spans="1:18" s="37" customFormat="1" ht="36.75" customHeight="1" x14ac:dyDescent="0.2">
      <c r="A19" s="134"/>
      <c r="B19" s="126"/>
      <c r="C19" s="128"/>
      <c r="D19" s="31"/>
      <c r="E19" s="31"/>
      <c r="F19" s="31"/>
      <c r="G19" s="58"/>
      <c r="H19" s="424"/>
      <c r="I19" s="134" t="s">
        <v>17</v>
      </c>
      <c r="J19" s="58">
        <v>0</v>
      </c>
      <c r="K19" s="59">
        <v>0</v>
      </c>
      <c r="L19" s="138">
        <f>K19-J19</f>
        <v>0</v>
      </c>
      <c r="M19" s="140"/>
      <c r="N19" s="123" t="s">
        <v>83</v>
      </c>
      <c r="O19" s="36"/>
      <c r="P19" s="36"/>
      <c r="Q19" s="36"/>
    </row>
    <row r="20" spans="1:18" s="37" customFormat="1" ht="48" x14ac:dyDescent="0.2">
      <c r="A20" s="63"/>
      <c r="B20" s="122"/>
      <c r="C20" s="65"/>
      <c r="D20" s="66"/>
      <c r="E20" s="66"/>
      <c r="F20" s="66"/>
      <c r="G20" s="67"/>
      <c r="H20" s="425"/>
      <c r="I20" s="63" t="s">
        <v>18</v>
      </c>
      <c r="J20" s="67">
        <v>0</v>
      </c>
      <c r="K20" s="67">
        <v>0</v>
      </c>
      <c r="L20" s="130">
        <f>K20-J20</f>
        <v>0</v>
      </c>
      <c r="M20" s="131"/>
      <c r="N20" s="123" t="s">
        <v>83</v>
      </c>
      <c r="O20" s="36"/>
      <c r="P20" s="36"/>
      <c r="Q20" s="36"/>
      <c r="R20" s="36"/>
    </row>
    <row r="21" spans="1:18" s="15" customFormat="1" ht="24.75" customHeight="1" x14ac:dyDescent="0.2">
      <c r="A21" s="361" t="s">
        <v>25</v>
      </c>
      <c r="B21" s="370" t="s">
        <v>36</v>
      </c>
      <c r="C21" s="128" t="s">
        <v>15</v>
      </c>
      <c r="D21" s="31">
        <f ca="1">SUM(D22)</f>
        <v>0</v>
      </c>
      <c r="E21" s="31">
        <f ca="1">SUM(E22)</f>
        <v>0</v>
      </c>
      <c r="F21" s="31">
        <f t="shared" ref="F21:F26" ca="1" si="1">E21-D21</f>
        <v>0</v>
      </c>
      <c r="G21" s="71" t="e">
        <f t="shared" ref="G21:G26" ca="1" si="2">F21/D21*100</f>
        <v>#DIV/0!</v>
      </c>
      <c r="H21" s="372"/>
      <c r="I21" s="421"/>
      <c r="J21" s="421"/>
      <c r="K21" s="421"/>
      <c r="L21" s="421"/>
      <c r="M21" s="421"/>
      <c r="N21" s="389"/>
      <c r="O21" s="24"/>
      <c r="P21" s="24"/>
      <c r="Q21" s="24"/>
    </row>
    <row r="22" spans="1:18" s="15" customFormat="1" ht="35.25" customHeight="1" x14ac:dyDescent="0.2">
      <c r="A22" s="361"/>
      <c r="B22" s="378"/>
      <c r="C22" s="128" t="s">
        <v>1</v>
      </c>
      <c r="D22" s="31">
        <f ca="1">D24+D26+D30</f>
        <v>0</v>
      </c>
      <c r="E22" s="31">
        <f ca="1">E24+E26+E30</f>
        <v>0</v>
      </c>
      <c r="F22" s="31">
        <f t="shared" ca="1" si="1"/>
        <v>0</v>
      </c>
      <c r="G22" s="71" t="e">
        <f t="shared" ca="1" si="2"/>
        <v>#DIV/0!</v>
      </c>
      <c r="H22" s="374"/>
      <c r="I22" s="421"/>
      <c r="J22" s="421"/>
      <c r="K22" s="421"/>
      <c r="L22" s="421"/>
      <c r="M22" s="421"/>
      <c r="N22" s="390"/>
      <c r="O22" s="24"/>
      <c r="P22" s="24"/>
      <c r="Q22" s="24"/>
    </row>
    <row r="23" spans="1:18" s="15" customFormat="1" ht="35.25" customHeight="1" x14ac:dyDescent="0.2">
      <c r="A23" s="420" t="s">
        <v>5</v>
      </c>
      <c r="B23" s="370" t="s">
        <v>36</v>
      </c>
      <c r="C23" s="128" t="s">
        <v>15</v>
      </c>
      <c r="D23" s="57">
        <f ca="1">SUM(D24)</f>
        <v>0</v>
      </c>
      <c r="E23" s="57">
        <f ca="1">SUM(E24)</f>
        <v>0</v>
      </c>
      <c r="F23" s="31">
        <f t="shared" ca="1" si="1"/>
        <v>0</v>
      </c>
      <c r="G23" s="71" t="e">
        <f t="shared" ca="1" si="2"/>
        <v>#DIV/0!</v>
      </c>
      <c r="H23" s="399"/>
      <c r="I23" s="135" t="s">
        <v>19</v>
      </c>
      <c r="J23" s="137">
        <v>0</v>
      </c>
      <c r="K23" s="133">
        <v>0</v>
      </c>
      <c r="L23" s="133">
        <v>0</v>
      </c>
      <c r="M23" s="55"/>
      <c r="N23" s="418" t="s">
        <v>97</v>
      </c>
      <c r="O23" s="24"/>
      <c r="P23" s="24"/>
      <c r="Q23" s="24"/>
    </row>
    <row r="24" spans="1:18" s="15" customFormat="1" ht="39.75" customHeight="1" x14ac:dyDescent="0.2">
      <c r="A24" s="420"/>
      <c r="B24" s="378"/>
      <c r="C24" s="128" t="s">
        <v>1</v>
      </c>
      <c r="D24" s="57">
        <f t="shared" ref="D24:E26" ca="1" si="3">SUM(D25)</f>
        <v>0</v>
      </c>
      <c r="E24" s="57">
        <f t="shared" ca="1" si="3"/>
        <v>0</v>
      </c>
      <c r="F24" s="31">
        <f t="shared" ca="1" si="1"/>
        <v>0</v>
      </c>
      <c r="G24" s="71" t="e">
        <f t="shared" ca="1" si="2"/>
        <v>#DIV/0!</v>
      </c>
      <c r="H24" s="366"/>
      <c r="I24" s="135" t="s">
        <v>20</v>
      </c>
      <c r="J24" s="137">
        <v>0</v>
      </c>
      <c r="K24" s="138">
        <v>0</v>
      </c>
      <c r="L24" s="138">
        <v>0</v>
      </c>
      <c r="M24" s="140"/>
      <c r="N24" s="419"/>
      <c r="O24" s="24"/>
      <c r="P24" s="24"/>
      <c r="Q24" s="24"/>
    </row>
    <row r="25" spans="1:18" s="15" customFormat="1" ht="37.5" customHeight="1" x14ac:dyDescent="0.2">
      <c r="A25" s="420" t="s">
        <v>62</v>
      </c>
      <c r="B25" s="370" t="s">
        <v>36</v>
      </c>
      <c r="C25" s="128" t="s">
        <v>15</v>
      </c>
      <c r="D25" s="57">
        <f t="shared" ca="1" si="3"/>
        <v>0</v>
      </c>
      <c r="E25" s="57">
        <f t="shared" ca="1" si="3"/>
        <v>0</v>
      </c>
      <c r="F25" s="31">
        <f t="shared" ca="1" si="1"/>
        <v>0</v>
      </c>
      <c r="G25" s="71" t="e">
        <f t="shared" ca="1" si="2"/>
        <v>#DIV/0!</v>
      </c>
      <c r="H25" s="399"/>
      <c r="I25" s="135" t="s">
        <v>19</v>
      </c>
      <c r="J25" s="137">
        <v>0</v>
      </c>
      <c r="K25" s="138">
        <v>0</v>
      </c>
      <c r="L25" s="138">
        <v>0</v>
      </c>
      <c r="M25" s="140" t="s">
        <v>61</v>
      </c>
      <c r="N25" s="418" t="s">
        <v>97</v>
      </c>
      <c r="O25" s="24"/>
      <c r="P25" s="24"/>
      <c r="Q25" s="24"/>
    </row>
    <row r="26" spans="1:18" s="15" customFormat="1" ht="39.75" customHeight="1" x14ac:dyDescent="0.2">
      <c r="A26" s="420"/>
      <c r="B26" s="378"/>
      <c r="C26" s="128" t="s">
        <v>1</v>
      </c>
      <c r="D26" s="31">
        <f t="shared" ca="1" si="3"/>
        <v>0</v>
      </c>
      <c r="E26" s="31">
        <f t="shared" ca="1" si="3"/>
        <v>0</v>
      </c>
      <c r="F26" s="31">
        <f t="shared" ca="1" si="1"/>
        <v>0</v>
      </c>
      <c r="G26" s="71" t="e">
        <f t="shared" ca="1" si="2"/>
        <v>#DIV/0!</v>
      </c>
      <c r="H26" s="366"/>
      <c r="I26" s="135" t="s">
        <v>20</v>
      </c>
      <c r="J26" s="137">
        <v>0</v>
      </c>
      <c r="K26" s="138">
        <v>0</v>
      </c>
      <c r="L26" s="138">
        <v>0</v>
      </c>
      <c r="M26" s="140"/>
      <c r="N26" s="419"/>
      <c r="O26" s="24"/>
      <c r="P26" s="24"/>
      <c r="Q26" s="24"/>
    </row>
    <row r="27" spans="1:18" s="15" customFormat="1" ht="21" hidden="1" customHeight="1" x14ac:dyDescent="0.2">
      <c r="A27" s="361" t="s">
        <v>6</v>
      </c>
      <c r="B27" s="126"/>
      <c r="C27" s="128" t="s">
        <v>15</v>
      </c>
      <c r="D27" s="31">
        <f ca="1">SUM(D28)</f>
        <v>0</v>
      </c>
      <c r="E27" s="31">
        <f ca="1">SUM(E28)</f>
        <v>0</v>
      </c>
      <c r="F27" s="31">
        <f t="shared" ref="F27:F28" ca="1" si="4">D27-E27</f>
        <v>0</v>
      </c>
      <c r="G27" s="112"/>
      <c r="H27" s="129"/>
      <c r="I27" s="135" t="s">
        <v>19</v>
      </c>
      <c r="J27" s="137"/>
      <c r="K27" s="138"/>
      <c r="L27" s="138">
        <f t="shared" ref="L27:L28" si="5">J27-K27</f>
        <v>0</v>
      </c>
      <c r="M27" s="140" t="e">
        <f t="shared" ref="M27:M28" si="6">L27/J27*100</f>
        <v>#DIV/0!</v>
      </c>
      <c r="N27" s="133"/>
      <c r="O27" s="24"/>
      <c r="P27" s="24"/>
      <c r="Q27" s="24"/>
    </row>
    <row r="28" spans="1:18" s="15" customFormat="1" ht="21" hidden="1" customHeight="1" x14ac:dyDescent="0.2">
      <c r="A28" s="361"/>
      <c r="B28" s="126"/>
      <c r="C28" s="128" t="s">
        <v>1</v>
      </c>
      <c r="D28" s="31">
        <f ca="1">SUM(E28:E28)</f>
        <v>0</v>
      </c>
      <c r="E28" s="31">
        <f ca="1">SUM(F28:F28)</f>
        <v>0</v>
      </c>
      <c r="F28" s="31">
        <f t="shared" ca="1" si="4"/>
        <v>0</v>
      </c>
      <c r="G28" s="112"/>
      <c r="H28" s="129"/>
      <c r="I28" s="135" t="s">
        <v>20</v>
      </c>
      <c r="J28" s="137"/>
      <c r="K28" s="138"/>
      <c r="L28" s="138">
        <f t="shared" si="5"/>
        <v>0</v>
      </c>
      <c r="M28" s="140" t="e">
        <f t="shared" si="6"/>
        <v>#DIV/0!</v>
      </c>
      <c r="N28" s="133"/>
      <c r="O28" s="24"/>
      <c r="P28" s="24"/>
      <c r="Q28" s="24"/>
    </row>
    <row r="29" spans="1:18" s="42" customFormat="1" ht="35.25" customHeight="1" x14ac:dyDescent="0.2">
      <c r="A29" s="361" t="s">
        <v>13</v>
      </c>
      <c r="B29" s="370" t="s">
        <v>36</v>
      </c>
      <c r="C29" s="128" t="s">
        <v>15</v>
      </c>
      <c r="D29" s="31">
        <f>SUM(D30)</f>
        <v>0</v>
      </c>
      <c r="E29" s="31">
        <f>SUM(E30)</f>
        <v>0</v>
      </c>
      <c r="F29" s="31">
        <f t="shared" ref="F29:F40" si="7">E29-D29</f>
        <v>0</v>
      </c>
      <c r="G29" s="71" t="e">
        <f t="shared" ref="G29:G40" si="8">F29/D29*100</f>
        <v>#DIV/0!</v>
      </c>
      <c r="H29" s="399"/>
      <c r="I29" s="135" t="s">
        <v>19</v>
      </c>
      <c r="J29" s="72">
        <v>0</v>
      </c>
      <c r="K29" s="73">
        <v>0</v>
      </c>
      <c r="L29" s="138">
        <v>0</v>
      </c>
      <c r="M29" s="140"/>
      <c r="N29" s="418" t="s">
        <v>97</v>
      </c>
      <c r="O29" s="41"/>
      <c r="P29" s="41"/>
      <c r="Q29" s="41"/>
    </row>
    <row r="30" spans="1:18" s="42" customFormat="1" ht="36" customHeight="1" x14ac:dyDescent="0.2">
      <c r="A30" s="361"/>
      <c r="B30" s="378"/>
      <c r="C30" s="128" t="s">
        <v>1</v>
      </c>
      <c r="D30" s="31">
        <f>SUM(D31)</f>
        <v>0</v>
      </c>
      <c r="E30" s="31">
        <f>SUM(E31)</f>
        <v>0</v>
      </c>
      <c r="F30" s="31">
        <f t="shared" si="7"/>
        <v>0</v>
      </c>
      <c r="G30" s="71" t="e">
        <f t="shared" si="8"/>
        <v>#DIV/0!</v>
      </c>
      <c r="H30" s="366"/>
      <c r="I30" s="135" t="s">
        <v>20</v>
      </c>
      <c r="J30" s="72">
        <v>0</v>
      </c>
      <c r="K30" s="73">
        <v>0</v>
      </c>
      <c r="L30" s="138">
        <v>0</v>
      </c>
      <c r="M30" s="140"/>
      <c r="N30" s="419"/>
      <c r="O30" s="41"/>
      <c r="P30" s="41"/>
      <c r="Q30" s="41"/>
    </row>
    <row r="31" spans="1:18" s="42" customFormat="1" ht="24.75" customHeight="1" x14ac:dyDescent="0.2">
      <c r="A31" s="367" t="s">
        <v>63</v>
      </c>
      <c r="B31" s="370" t="s">
        <v>36</v>
      </c>
      <c r="C31" s="128" t="s">
        <v>15</v>
      </c>
      <c r="D31" s="31">
        <f>SUM(D32:D33)</f>
        <v>0</v>
      </c>
      <c r="E31" s="31">
        <f>SUM(E32:E33)</f>
        <v>0</v>
      </c>
      <c r="F31" s="31">
        <f t="shared" si="7"/>
        <v>0</v>
      </c>
      <c r="G31" s="71" t="e">
        <f t="shared" si="8"/>
        <v>#DIV/0!</v>
      </c>
      <c r="H31" s="399"/>
      <c r="I31" s="400"/>
      <c r="J31" s="403"/>
      <c r="K31" s="406"/>
      <c r="L31" s="409"/>
      <c r="M31" s="412"/>
      <c r="N31" s="415"/>
      <c r="O31" s="41"/>
      <c r="P31" s="41"/>
      <c r="Q31" s="41"/>
    </row>
    <row r="32" spans="1:18" s="42" customFormat="1" ht="34.5" customHeight="1" x14ac:dyDescent="0.2">
      <c r="A32" s="368"/>
      <c r="B32" s="371"/>
      <c r="C32" s="128" t="s">
        <v>1</v>
      </c>
      <c r="D32" s="31">
        <v>0</v>
      </c>
      <c r="E32" s="31">
        <v>0</v>
      </c>
      <c r="F32" s="31">
        <f t="shared" si="7"/>
        <v>0</v>
      </c>
      <c r="G32" s="71" t="e">
        <f t="shared" si="8"/>
        <v>#DIV/0!</v>
      </c>
      <c r="H32" s="365"/>
      <c r="I32" s="401"/>
      <c r="J32" s="404"/>
      <c r="K32" s="407"/>
      <c r="L32" s="410"/>
      <c r="M32" s="413"/>
      <c r="N32" s="416"/>
      <c r="O32" s="41"/>
      <c r="P32" s="41"/>
      <c r="Q32" s="41"/>
    </row>
    <row r="33" spans="1:17" s="42" customFormat="1" ht="60" x14ac:dyDescent="0.2">
      <c r="A33" s="369"/>
      <c r="B33" s="378"/>
      <c r="C33" s="143" t="s">
        <v>102</v>
      </c>
      <c r="D33" s="31">
        <v>0</v>
      </c>
      <c r="E33" s="31">
        <v>0</v>
      </c>
      <c r="F33" s="31">
        <f t="shared" si="7"/>
        <v>0</v>
      </c>
      <c r="G33" s="71" t="e">
        <f t="shared" si="8"/>
        <v>#DIV/0!</v>
      </c>
      <c r="H33" s="366"/>
      <c r="I33" s="402"/>
      <c r="J33" s="405"/>
      <c r="K33" s="408"/>
      <c r="L33" s="411"/>
      <c r="M33" s="414"/>
      <c r="N33" s="417"/>
      <c r="O33" s="41"/>
      <c r="P33" s="41"/>
      <c r="Q33" s="41"/>
    </row>
    <row r="34" spans="1:17" s="42" customFormat="1" ht="25.5" customHeight="1" x14ac:dyDescent="0.2">
      <c r="A34" s="367" t="s">
        <v>64</v>
      </c>
      <c r="B34" s="370" t="s">
        <v>36</v>
      </c>
      <c r="C34" s="128" t="s">
        <v>15</v>
      </c>
      <c r="D34" s="31">
        <f>SUM(D35:D36)</f>
        <v>0</v>
      </c>
      <c r="E34" s="31">
        <f>SUM(E35:E36)</f>
        <v>0</v>
      </c>
      <c r="F34" s="31">
        <f t="shared" si="7"/>
        <v>0</v>
      </c>
      <c r="G34" s="71" t="e">
        <f t="shared" si="8"/>
        <v>#DIV/0!</v>
      </c>
      <c r="H34" s="399"/>
      <c r="I34" s="400" t="s">
        <v>20</v>
      </c>
      <c r="J34" s="403">
        <v>0</v>
      </c>
      <c r="K34" s="406">
        <v>0</v>
      </c>
      <c r="L34" s="409">
        <v>0</v>
      </c>
      <c r="M34" s="412"/>
      <c r="N34" s="415" t="s">
        <v>97</v>
      </c>
      <c r="O34" s="41"/>
      <c r="P34" s="41"/>
      <c r="Q34" s="41"/>
    </row>
    <row r="35" spans="1:17" s="42" customFormat="1" ht="36" customHeight="1" x14ac:dyDescent="0.2">
      <c r="A35" s="368"/>
      <c r="B35" s="371"/>
      <c r="C35" s="128" t="s">
        <v>1</v>
      </c>
      <c r="D35" s="31">
        <v>0</v>
      </c>
      <c r="E35" s="31">
        <v>0</v>
      </c>
      <c r="F35" s="31">
        <f t="shared" si="7"/>
        <v>0</v>
      </c>
      <c r="G35" s="71" t="e">
        <f t="shared" si="8"/>
        <v>#DIV/0!</v>
      </c>
      <c r="H35" s="365"/>
      <c r="I35" s="401"/>
      <c r="J35" s="404"/>
      <c r="K35" s="407"/>
      <c r="L35" s="410"/>
      <c r="M35" s="413"/>
      <c r="N35" s="416"/>
      <c r="O35" s="41"/>
      <c r="P35" s="41"/>
      <c r="Q35" s="41"/>
    </row>
    <row r="36" spans="1:17" s="42" customFormat="1" ht="60" x14ac:dyDescent="0.2">
      <c r="A36" s="369"/>
      <c r="B36" s="378"/>
      <c r="C36" s="143" t="s">
        <v>102</v>
      </c>
      <c r="D36" s="31">
        <v>0</v>
      </c>
      <c r="E36" s="31">
        <v>0</v>
      </c>
      <c r="F36" s="31">
        <f t="shared" si="7"/>
        <v>0</v>
      </c>
      <c r="G36" s="71" t="e">
        <f t="shared" si="8"/>
        <v>#DIV/0!</v>
      </c>
      <c r="H36" s="366"/>
      <c r="I36" s="402"/>
      <c r="J36" s="405"/>
      <c r="K36" s="408"/>
      <c r="L36" s="411"/>
      <c r="M36" s="414"/>
      <c r="N36" s="417"/>
      <c r="O36" s="41"/>
      <c r="P36" s="41"/>
      <c r="Q36" s="41"/>
    </row>
    <row r="37" spans="1:17" s="118" customFormat="1" ht="25.5" customHeight="1" x14ac:dyDescent="0.2">
      <c r="A37" s="333" t="s">
        <v>103</v>
      </c>
      <c r="B37" s="294" t="s">
        <v>36</v>
      </c>
      <c r="C37" s="115" t="s">
        <v>15</v>
      </c>
      <c r="D37" s="116">
        <f>SUM(D38)</f>
        <v>0</v>
      </c>
      <c r="E37" s="116">
        <f t="shared" ref="E37:E39" si="9">SUM(E38)</f>
        <v>0</v>
      </c>
      <c r="F37" s="116">
        <f t="shared" si="7"/>
        <v>0</v>
      </c>
      <c r="G37" s="119" t="e">
        <f t="shared" si="8"/>
        <v>#DIV/0!</v>
      </c>
      <c r="H37" s="399"/>
      <c r="I37" s="391" t="s">
        <v>91</v>
      </c>
      <c r="J37" s="382">
        <v>0</v>
      </c>
      <c r="K37" s="393">
        <v>0</v>
      </c>
      <c r="L37" s="395">
        <v>0</v>
      </c>
      <c r="M37" s="397" t="e">
        <f t="shared" ref="M37:M39" si="10">L37/J37*100</f>
        <v>#DIV/0!</v>
      </c>
      <c r="N37" s="393"/>
      <c r="O37" s="117"/>
      <c r="P37" s="117"/>
      <c r="Q37" s="117"/>
    </row>
    <row r="38" spans="1:17" s="118" customFormat="1" ht="63.75" x14ac:dyDescent="0.2">
      <c r="A38" s="349"/>
      <c r="B38" s="295"/>
      <c r="C38" s="115" t="s">
        <v>102</v>
      </c>
      <c r="D38" s="116">
        <v>0</v>
      </c>
      <c r="E38" s="116">
        <v>0</v>
      </c>
      <c r="F38" s="116">
        <f t="shared" si="7"/>
        <v>0</v>
      </c>
      <c r="G38" s="119" t="e">
        <f t="shared" si="8"/>
        <v>#DIV/0!</v>
      </c>
      <c r="H38" s="366"/>
      <c r="I38" s="392"/>
      <c r="J38" s="383"/>
      <c r="K38" s="394"/>
      <c r="L38" s="396"/>
      <c r="M38" s="398"/>
      <c r="N38" s="394"/>
      <c r="O38" s="117"/>
      <c r="P38" s="117"/>
      <c r="Q38" s="117"/>
    </row>
    <row r="39" spans="1:17" s="118" customFormat="1" ht="36.75" customHeight="1" x14ac:dyDescent="0.2">
      <c r="A39" s="333" t="s">
        <v>90</v>
      </c>
      <c r="B39" s="294" t="s">
        <v>36</v>
      </c>
      <c r="C39" s="115" t="s">
        <v>15</v>
      </c>
      <c r="D39" s="116">
        <v>0</v>
      </c>
      <c r="E39" s="116">
        <f t="shared" si="9"/>
        <v>0</v>
      </c>
      <c r="F39" s="116">
        <f t="shared" si="7"/>
        <v>0</v>
      </c>
      <c r="G39" s="119" t="e">
        <f t="shared" si="8"/>
        <v>#DIV/0!</v>
      </c>
      <c r="H39" s="365"/>
      <c r="I39" s="391" t="s">
        <v>92</v>
      </c>
      <c r="J39" s="382">
        <v>0</v>
      </c>
      <c r="K39" s="393">
        <v>0</v>
      </c>
      <c r="L39" s="395">
        <v>0</v>
      </c>
      <c r="M39" s="397" t="e">
        <f t="shared" si="10"/>
        <v>#DIV/0!</v>
      </c>
      <c r="N39" s="382"/>
      <c r="O39" s="117"/>
      <c r="P39" s="117"/>
      <c r="Q39" s="117"/>
    </row>
    <row r="40" spans="1:17" s="118" customFormat="1" ht="68.25" customHeight="1" x14ac:dyDescent="0.2">
      <c r="A40" s="349"/>
      <c r="B40" s="295"/>
      <c r="C40" s="115" t="s">
        <v>16</v>
      </c>
      <c r="D40" s="116">
        <v>0</v>
      </c>
      <c r="E40" s="116">
        <v>0</v>
      </c>
      <c r="F40" s="116">
        <f t="shared" si="7"/>
        <v>0</v>
      </c>
      <c r="G40" s="119" t="e">
        <f t="shared" si="8"/>
        <v>#DIV/0!</v>
      </c>
      <c r="H40" s="366"/>
      <c r="I40" s="392"/>
      <c r="J40" s="383"/>
      <c r="K40" s="394"/>
      <c r="L40" s="396"/>
      <c r="M40" s="398"/>
      <c r="N40" s="383"/>
      <c r="O40" s="117"/>
      <c r="P40" s="117"/>
      <c r="Q40" s="117"/>
    </row>
    <row r="41" spans="1:17" s="15" customFormat="1" ht="30.75" customHeight="1" x14ac:dyDescent="0.2">
      <c r="A41" s="355" t="s">
        <v>7</v>
      </c>
      <c r="B41" s="356" t="s">
        <v>36</v>
      </c>
      <c r="C41" s="43" t="s">
        <v>15</v>
      </c>
      <c r="D41" s="44">
        <f>SUM(D42:D43)</f>
        <v>120804.239</v>
      </c>
      <c r="E41" s="44">
        <f>SUM(E42:E43)</f>
        <v>120804.239</v>
      </c>
      <c r="F41" s="74">
        <f>E41-D41</f>
        <v>0</v>
      </c>
      <c r="G41" s="75">
        <f>F41/D41*100</f>
        <v>0</v>
      </c>
      <c r="H41" s="360"/>
      <c r="I41" s="120"/>
      <c r="J41" s="120" t="s">
        <v>11</v>
      </c>
      <c r="K41" s="133"/>
      <c r="L41" s="133"/>
      <c r="M41" s="133"/>
      <c r="N41" s="133"/>
      <c r="O41" s="24"/>
      <c r="P41" s="24"/>
      <c r="Q41" s="24"/>
    </row>
    <row r="42" spans="1:17" s="15" customFormat="1" ht="60" x14ac:dyDescent="0.2">
      <c r="A42" s="355"/>
      <c r="B42" s="384"/>
      <c r="C42" s="143" t="s">
        <v>102</v>
      </c>
      <c r="D42" s="45">
        <f>D33+D36</f>
        <v>0</v>
      </c>
      <c r="E42" s="45">
        <f>E36</f>
        <v>0</v>
      </c>
      <c r="F42" s="45">
        <f t="shared" ref="F42:G42" si="11">F36</f>
        <v>0</v>
      </c>
      <c r="G42" s="76" t="e">
        <f t="shared" si="11"/>
        <v>#DIV/0!</v>
      </c>
      <c r="H42" s="360"/>
      <c r="I42" s="120"/>
      <c r="J42" s="120" t="s">
        <v>11</v>
      </c>
      <c r="K42" s="133"/>
      <c r="L42" s="133"/>
      <c r="M42" s="133"/>
      <c r="N42" s="133"/>
      <c r="O42" s="24"/>
      <c r="P42" s="24"/>
      <c r="Q42" s="24"/>
    </row>
    <row r="43" spans="1:17" s="15" customFormat="1" ht="38.25" customHeight="1" x14ac:dyDescent="0.2">
      <c r="A43" s="355"/>
      <c r="B43" s="357"/>
      <c r="C43" s="121" t="s">
        <v>1</v>
      </c>
      <c r="D43" s="31">
        <f>D18</f>
        <v>120804.239</v>
      </c>
      <c r="E43" s="31">
        <v>120804.239</v>
      </c>
      <c r="F43" s="31">
        <f>E43-D43</f>
        <v>0</v>
      </c>
      <c r="G43" s="55">
        <f>F43/D43*100</f>
        <v>0</v>
      </c>
      <c r="H43" s="360"/>
      <c r="I43" s="120"/>
      <c r="J43" s="120" t="s">
        <v>11</v>
      </c>
      <c r="K43" s="133"/>
      <c r="L43" s="133"/>
      <c r="M43" s="133"/>
      <c r="N43" s="133"/>
      <c r="O43" s="24"/>
      <c r="P43" s="24"/>
      <c r="Q43" s="24"/>
    </row>
    <row r="44" spans="1:17" s="15" customFormat="1" ht="15" customHeight="1" x14ac:dyDescent="0.2">
      <c r="A44" s="379" t="s">
        <v>8</v>
      </c>
      <c r="B44" s="379"/>
      <c r="C44" s="379"/>
      <c r="D44" s="379"/>
      <c r="E44" s="379"/>
      <c r="F44" s="379"/>
      <c r="G44" s="379"/>
      <c r="H44" s="379"/>
      <c r="I44" s="379"/>
      <c r="J44" s="379"/>
      <c r="K44" s="133"/>
      <c r="L44" s="133"/>
      <c r="M44" s="133"/>
      <c r="N44" s="133"/>
      <c r="O44" s="24"/>
      <c r="P44" s="24"/>
      <c r="Q44" s="24"/>
    </row>
    <row r="45" spans="1:17" s="15" customFormat="1" ht="17.25" customHeight="1" x14ac:dyDescent="0.2">
      <c r="A45" s="379" t="s">
        <v>9</v>
      </c>
      <c r="B45" s="379"/>
      <c r="C45" s="379"/>
      <c r="D45" s="379"/>
      <c r="E45" s="379"/>
      <c r="F45" s="379"/>
      <c r="G45" s="379"/>
      <c r="H45" s="379"/>
      <c r="I45" s="379"/>
      <c r="J45" s="379"/>
      <c r="K45" s="133"/>
      <c r="L45" s="133"/>
      <c r="M45" s="133"/>
      <c r="N45" s="133"/>
      <c r="O45" s="24"/>
      <c r="P45" s="24"/>
      <c r="Q45" s="24"/>
    </row>
    <row r="46" spans="1:17" s="15" customFormat="1" ht="25.5" customHeight="1" x14ac:dyDescent="0.2">
      <c r="A46" s="379" t="s">
        <v>4</v>
      </c>
      <c r="B46" s="379"/>
      <c r="C46" s="379"/>
      <c r="D46" s="379"/>
      <c r="E46" s="379"/>
      <c r="F46" s="379"/>
      <c r="G46" s="379"/>
      <c r="H46" s="379"/>
      <c r="I46" s="135" t="s">
        <v>21</v>
      </c>
      <c r="J46" s="141">
        <v>4445</v>
      </c>
      <c r="K46" s="141">
        <v>4445</v>
      </c>
      <c r="L46" s="77">
        <f>K46-J46</f>
        <v>0</v>
      </c>
      <c r="M46" s="55">
        <f t="shared" ref="M46" si="12">L46/J46*100</f>
        <v>0</v>
      </c>
      <c r="N46" s="133"/>
      <c r="O46" s="24"/>
      <c r="P46" s="24"/>
      <c r="Q46" s="24"/>
    </row>
    <row r="47" spans="1:17" s="15" customFormat="1" ht="16.5" customHeight="1" x14ac:dyDescent="0.2">
      <c r="A47" s="379" t="s">
        <v>27</v>
      </c>
      <c r="B47" s="379"/>
      <c r="C47" s="380"/>
      <c r="D47" s="380"/>
      <c r="E47" s="380"/>
      <c r="F47" s="380"/>
      <c r="G47" s="380"/>
      <c r="H47" s="380"/>
      <c r="I47" s="380"/>
      <c r="J47" s="380"/>
      <c r="K47" s="133"/>
      <c r="L47" s="133"/>
      <c r="M47" s="133"/>
      <c r="N47" s="133"/>
      <c r="O47" s="24"/>
      <c r="P47" s="24"/>
      <c r="Q47" s="24"/>
    </row>
    <row r="48" spans="1:17" s="15" customFormat="1" ht="41.25" customHeight="1" x14ac:dyDescent="0.2">
      <c r="A48" s="361" t="s">
        <v>65</v>
      </c>
      <c r="B48" s="370" t="s">
        <v>36</v>
      </c>
      <c r="C48" s="121" t="s">
        <v>15</v>
      </c>
      <c r="D48" s="47">
        <f>SUM(D49)</f>
        <v>6536.9529999999995</v>
      </c>
      <c r="E48" s="47">
        <f>SUM(E49)</f>
        <v>6536.9530000000004</v>
      </c>
      <c r="F48" s="47">
        <f>E48-D48</f>
        <v>0</v>
      </c>
      <c r="G48" s="55">
        <f t="shared" ref="G48:G58" si="13">F48/D48*100</f>
        <v>0</v>
      </c>
      <c r="H48" s="360"/>
      <c r="I48" s="367" t="s">
        <v>66</v>
      </c>
      <c r="J48" s="381">
        <v>732</v>
      </c>
      <c r="K48" s="381">
        <v>732</v>
      </c>
      <c r="L48" s="385">
        <f>K48-J48</f>
        <v>0</v>
      </c>
      <c r="M48" s="387">
        <f t="shared" ref="M48" si="14">L48/J48*100</f>
        <v>0</v>
      </c>
      <c r="N48" s="389"/>
      <c r="O48" s="24"/>
      <c r="P48" s="24"/>
      <c r="Q48" s="24"/>
    </row>
    <row r="49" spans="1:17" s="15" customFormat="1" ht="52.5" customHeight="1" x14ac:dyDescent="0.2">
      <c r="A49" s="361"/>
      <c r="B49" s="378"/>
      <c r="C49" s="121" t="s">
        <v>1</v>
      </c>
      <c r="D49" s="47">
        <f>1403.363+2328.403+200+2605.187</f>
        <v>6536.9529999999995</v>
      </c>
      <c r="E49" s="47">
        <v>6536.9530000000004</v>
      </c>
      <c r="F49" s="47">
        <f>E49-D49</f>
        <v>0</v>
      </c>
      <c r="G49" s="55">
        <f t="shared" si="13"/>
        <v>0</v>
      </c>
      <c r="H49" s="360"/>
      <c r="I49" s="369"/>
      <c r="J49" s="381"/>
      <c r="K49" s="381"/>
      <c r="L49" s="386"/>
      <c r="M49" s="388"/>
      <c r="N49" s="390"/>
      <c r="O49" s="24"/>
      <c r="P49" s="24"/>
      <c r="Q49" s="24"/>
    </row>
    <row r="50" spans="1:17" s="15" customFormat="1" ht="37.5" customHeight="1" x14ac:dyDescent="0.2">
      <c r="A50" s="63"/>
      <c r="B50" s="122"/>
      <c r="C50" s="124"/>
      <c r="D50" s="78"/>
      <c r="E50" s="78"/>
      <c r="F50" s="47"/>
      <c r="G50" s="55"/>
      <c r="H50" s="365"/>
      <c r="I50" s="63" t="s">
        <v>17</v>
      </c>
      <c r="J50" s="79">
        <v>0</v>
      </c>
      <c r="K50" s="130">
        <v>0</v>
      </c>
      <c r="L50" s="80">
        <f>K50-J50</f>
        <v>0</v>
      </c>
      <c r="M50" s="131"/>
      <c r="N50" s="127"/>
      <c r="O50" s="24"/>
      <c r="P50" s="24"/>
      <c r="Q50" s="24"/>
    </row>
    <row r="51" spans="1:17" s="15" customFormat="1" ht="49.5" customHeight="1" x14ac:dyDescent="0.2">
      <c r="A51" s="63"/>
      <c r="B51" s="126"/>
      <c r="C51" s="121"/>
      <c r="D51" s="125"/>
      <c r="E51" s="125"/>
      <c r="F51" s="47"/>
      <c r="G51" s="55"/>
      <c r="H51" s="366"/>
      <c r="I51" s="135" t="s">
        <v>18</v>
      </c>
      <c r="J51" s="136">
        <v>0</v>
      </c>
      <c r="K51" s="138">
        <v>0</v>
      </c>
      <c r="L51" s="139">
        <f>K51-J51</f>
        <v>0</v>
      </c>
      <c r="M51" s="140"/>
      <c r="N51" s="133"/>
      <c r="O51" s="24"/>
      <c r="P51" s="24"/>
      <c r="Q51" s="24"/>
    </row>
    <row r="52" spans="1:17" s="15" customFormat="1" ht="39.75" customHeight="1" x14ac:dyDescent="0.2">
      <c r="A52" s="367" t="s">
        <v>67</v>
      </c>
      <c r="B52" s="370" t="s">
        <v>36</v>
      </c>
      <c r="C52" s="126" t="s">
        <v>15</v>
      </c>
      <c r="D52" s="31">
        <f>D53</f>
        <v>2405.6279999999997</v>
      </c>
      <c r="E52" s="31">
        <f>E53</f>
        <v>2405.6280000000002</v>
      </c>
      <c r="F52" s="31">
        <f t="shared" ref="F52:F60" si="15">E52-D52</f>
        <v>0</v>
      </c>
      <c r="G52" s="71">
        <f t="shared" si="13"/>
        <v>0</v>
      </c>
      <c r="H52" s="372"/>
      <c r="I52" s="84" t="s">
        <v>68</v>
      </c>
      <c r="J52" s="72">
        <v>59</v>
      </c>
      <c r="K52" s="72">
        <v>59</v>
      </c>
      <c r="L52" s="138">
        <f>K52-J52</f>
        <v>0</v>
      </c>
      <c r="M52" s="140"/>
      <c r="N52" s="85"/>
      <c r="O52" s="24"/>
      <c r="P52" s="24"/>
      <c r="Q52" s="24"/>
    </row>
    <row r="53" spans="1:17" s="15" customFormat="1" ht="41.25" customHeight="1" x14ac:dyDescent="0.2">
      <c r="A53" s="368"/>
      <c r="B53" s="371"/>
      <c r="C53" s="367" t="s">
        <v>1</v>
      </c>
      <c r="D53" s="31">
        <f>551.269+1854.359</f>
        <v>2405.6279999999997</v>
      </c>
      <c r="E53" s="31">
        <v>2405.6280000000002</v>
      </c>
      <c r="F53" s="31">
        <f t="shared" si="15"/>
        <v>0</v>
      </c>
      <c r="G53" s="70">
        <f t="shared" si="13"/>
        <v>0</v>
      </c>
      <c r="H53" s="373"/>
      <c r="I53" s="84" t="s">
        <v>23</v>
      </c>
      <c r="J53" s="72">
        <v>15</v>
      </c>
      <c r="K53" s="138">
        <v>15</v>
      </c>
      <c r="L53" s="138">
        <f t="shared" ref="L53:L54" si="16">K53-J53</f>
        <v>0</v>
      </c>
      <c r="M53" s="140"/>
      <c r="N53" s="123"/>
      <c r="O53" s="24"/>
      <c r="P53" s="24"/>
      <c r="Q53" s="24"/>
    </row>
    <row r="54" spans="1:17" s="15" customFormat="1" ht="35.25" customHeight="1" x14ac:dyDescent="0.2">
      <c r="A54" s="369"/>
      <c r="B54" s="371"/>
      <c r="C54" s="368"/>
      <c r="D54" s="31"/>
      <c r="E54" s="31"/>
      <c r="F54" s="31"/>
      <c r="G54" s="47"/>
      <c r="H54" s="374"/>
      <c r="I54" s="134" t="s">
        <v>22</v>
      </c>
      <c r="J54" s="72">
        <v>59</v>
      </c>
      <c r="K54" s="138">
        <v>59</v>
      </c>
      <c r="L54" s="138">
        <f t="shared" si="16"/>
        <v>0</v>
      </c>
      <c r="M54" s="140"/>
      <c r="N54" s="123"/>
      <c r="O54" s="24"/>
      <c r="P54" s="24"/>
      <c r="Q54" s="24"/>
    </row>
    <row r="55" spans="1:17" s="15" customFormat="1" ht="36" customHeight="1" x14ac:dyDescent="0.2">
      <c r="A55" s="134"/>
      <c r="B55" s="126"/>
      <c r="C55" s="121"/>
      <c r="D55" s="47"/>
      <c r="E55" s="47"/>
      <c r="F55" s="47"/>
      <c r="G55" s="55"/>
      <c r="H55" s="360"/>
      <c r="I55" s="63" t="s">
        <v>17</v>
      </c>
      <c r="J55" s="79">
        <v>0</v>
      </c>
      <c r="K55" s="130">
        <v>0</v>
      </c>
      <c r="L55" s="80">
        <f>K55-J55</f>
        <v>0</v>
      </c>
      <c r="M55" s="131"/>
      <c r="N55" s="123" t="s">
        <v>83</v>
      </c>
      <c r="O55" s="24"/>
      <c r="P55" s="24"/>
      <c r="Q55" s="24"/>
    </row>
    <row r="56" spans="1:17" s="15" customFormat="1" ht="47.25" customHeight="1" x14ac:dyDescent="0.2">
      <c r="A56" s="63"/>
      <c r="B56" s="126"/>
      <c r="C56" s="121"/>
      <c r="D56" s="125"/>
      <c r="E56" s="125"/>
      <c r="F56" s="47"/>
      <c r="G56" s="55"/>
      <c r="H56" s="360"/>
      <c r="I56" s="135" t="s">
        <v>18</v>
      </c>
      <c r="J56" s="136">
        <v>0</v>
      </c>
      <c r="K56" s="138">
        <v>0</v>
      </c>
      <c r="L56" s="139">
        <f>K56-J56</f>
        <v>0</v>
      </c>
      <c r="M56" s="140"/>
      <c r="N56" s="123" t="s">
        <v>83</v>
      </c>
      <c r="O56" s="24"/>
      <c r="P56" s="24"/>
      <c r="Q56" s="24"/>
    </row>
    <row r="57" spans="1:17" s="51" customFormat="1" ht="26.25" customHeight="1" x14ac:dyDescent="0.2">
      <c r="A57" s="361" t="s">
        <v>28</v>
      </c>
      <c r="B57" s="362" t="s">
        <v>36</v>
      </c>
      <c r="C57" s="121" t="s">
        <v>15</v>
      </c>
      <c r="D57" s="31">
        <f>D58</f>
        <v>0</v>
      </c>
      <c r="E57" s="31">
        <f>E58</f>
        <v>0</v>
      </c>
      <c r="F57" s="31">
        <f t="shared" si="15"/>
        <v>0</v>
      </c>
      <c r="G57" s="71" t="e">
        <f t="shared" si="13"/>
        <v>#DIV/0!</v>
      </c>
      <c r="H57" s="360"/>
      <c r="I57" s="359" t="s">
        <v>24</v>
      </c>
      <c r="J57" s="363">
        <v>0</v>
      </c>
      <c r="K57" s="375">
        <v>0</v>
      </c>
      <c r="L57" s="376">
        <f>K57-J57</f>
        <v>0</v>
      </c>
      <c r="M57" s="377"/>
      <c r="N57" s="370" t="s">
        <v>83</v>
      </c>
      <c r="O57" s="50"/>
      <c r="P57" s="50"/>
      <c r="Q57" s="50"/>
    </row>
    <row r="58" spans="1:17" s="51" customFormat="1" ht="39.75" customHeight="1" x14ac:dyDescent="0.2">
      <c r="A58" s="361"/>
      <c r="B58" s="362"/>
      <c r="C58" s="121" t="s">
        <v>1</v>
      </c>
      <c r="D58" s="31">
        <v>0</v>
      </c>
      <c r="E58" s="31">
        <v>0</v>
      </c>
      <c r="F58" s="31">
        <f t="shared" si="15"/>
        <v>0</v>
      </c>
      <c r="G58" s="71" t="e">
        <f t="shared" si="13"/>
        <v>#DIV/0!</v>
      </c>
      <c r="H58" s="360"/>
      <c r="I58" s="359"/>
      <c r="J58" s="364"/>
      <c r="K58" s="375"/>
      <c r="L58" s="375"/>
      <c r="M58" s="377"/>
      <c r="N58" s="378"/>
      <c r="O58" s="50"/>
      <c r="P58" s="50"/>
      <c r="Q58" s="50"/>
    </row>
    <row r="59" spans="1:17" s="54" customFormat="1" ht="35.25" customHeight="1" x14ac:dyDescent="0.2">
      <c r="A59" s="355" t="s">
        <v>10</v>
      </c>
      <c r="B59" s="356" t="s">
        <v>36</v>
      </c>
      <c r="C59" s="132" t="s">
        <v>15</v>
      </c>
      <c r="D59" s="52">
        <f>D60</f>
        <v>8942.5809999999983</v>
      </c>
      <c r="E59" s="52">
        <f>E60</f>
        <v>8942.5810000000001</v>
      </c>
      <c r="F59" s="52">
        <f t="shared" si="15"/>
        <v>0</v>
      </c>
      <c r="G59" s="75">
        <f>F59/D59*100</f>
        <v>0</v>
      </c>
      <c r="H59" s="126"/>
      <c r="I59" s="358"/>
      <c r="J59" s="142" t="s">
        <v>11</v>
      </c>
      <c r="K59" s="35"/>
      <c r="L59" s="35"/>
      <c r="M59" s="35"/>
      <c r="N59" s="35"/>
      <c r="O59" s="53"/>
      <c r="P59" s="53"/>
      <c r="Q59" s="53"/>
    </row>
    <row r="60" spans="1:17" s="54" customFormat="1" ht="36" x14ac:dyDescent="0.2">
      <c r="A60" s="355"/>
      <c r="B60" s="357"/>
      <c r="C60" s="126" t="s">
        <v>1</v>
      </c>
      <c r="D60" s="47">
        <f>D49+D58+D53</f>
        <v>8942.5809999999983</v>
      </c>
      <c r="E60" s="47">
        <f>E49+E58+E53</f>
        <v>8942.5810000000001</v>
      </c>
      <c r="F60" s="47">
        <f t="shared" si="15"/>
        <v>0</v>
      </c>
      <c r="G60" s="55">
        <f>F60/D60*100</f>
        <v>0</v>
      </c>
      <c r="H60" s="126"/>
      <c r="I60" s="359"/>
      <c r="J60" s="142" t="s">
        <v>11</v>
      </c>
      <c r="K60" s="35"/>
      <c r="L60" s="35"/>
      <c r="M60" s="35"/>
      <c r="N60" s="35"/>
      <c r="O60" s="53"/>
      <c r="P60" s="53"/>
      <c r="Q60" s="53"/>
    </row>
    <row r="62" spans="1:17" ht="18.75" x14ac:dyDescent="0.3">
      <c r="M62" s="6"/>
      <c r="N62" s="7"/>
    </row>
    <row r="63" spans="1:17" s="17" customFormat="1" ht="15.75" hidden="1" x14ac:dyDescent="0.25">
      <c r="A63" s="8" t="s">
        <v>45</v>
      </c>
      <c r="B63" s="8"/>
      <c r="C63" s="8"/>
      <c r="D63" s="8"/>
      <c r="E63" s="8"/>
      <c r="F63" s="8"/>
      <c r="G63" s="8"/>
      <c r="H63" s="8"/>
      <c r="I63" s="16"/>
      <c r="M63" s="8"/>
      <c r="N63" s="18" t="s">
        <v>46</v>
      </c>
    </row>
    <row r="64" spans="1:17" s="17" customFormat="1" ht="15.75" x14ac:dyDescent="0.25">
      <c r="A64" s="8"/>
      <c r="B64" s="8"/>
      <c r="C64" s="8"/>
      <c r="D64" s="8"/>
      <c r="E64" s="8"/>
      <c r="F64" s="8"/>
      <c r="G64" s="8"/>
      <c r="H64" s="8"/>
      <c r="I64" s="16"/>
      <c r="M64" s="8"/>
      <c r="N64" s="18"/>
    </row>
    <row r="65" spans="1:14" s="17" customFormat="1" ht="15.75" x14ac:dyDescent="0.25">
      <c r="A65" s="11" t="s">
        <v>75</v>
      </c>
      <c r="B65" s="11"/>
      <c r="C65" s="11"/>
      <c r="D65" s="11"/>
      <c r="E65" s="11"/>
      <c r="F65" s="8"/>
      <c r="G65" s="8"/>
      <c r="H65" s="8"/>
      <c r="I65" s="16"/>
      <c r="M65" s="8"/>
      <c r="N65" s="18" t="s">
        <v>53</v>
      </c>
    </row>
    <row r="66" spans="1:14" s="17" customFormat="1" ht="15.75" x14ac:dyDescent="0.25">
      <c r="A66" s="8"/>
      <c r="B66" s="8"/>
      <c r="C66" s="8"/>
      <c r="D66" s="8"/>
      <c r="E66" s="8"/>
      <c r="F66" s="8"/>
      <c r="G66" s="8"/>
      <c r="H66" s="8"/>
      <c r="I66" s="16"/>
      <c r="M66" s="8"/>
      <c r="N66" s="18"/>
    </row>
    <row r="67" spans="1:14" s="17" customFormat="1" ht="15.75" x14ac:dyDescent="0.25">
      <c r="A67" s="11" t="s">
        <v>96</v>
      </c>
      <c r="B67" s="11"/>
      <c r="C67" s="11"/>
      <c r="D67" s="11"/>
      <c r="E67" s="11"/>
      <c r="F67" s="8"/>
      <c r="G67" s="8"/>
      <c r="H67" s="8"/>
      <c r="I67" s="16"/>
      <c r="M67" s="8"/>
      <c r="N67" s="18" t="s">
        <v>95</v>
      </c>
    </row>
    <row r="68" spans="1:14" s="17" customFormat="1" ht="15.75" x14ac:dyDescent="0.25">
      <c r="A68" s="19"/>
      <c r="B68" s="19"/>
      <c r="C68" s="20"/>
      <c r="H68" s="20"/>
      <c r="I68" s="16"/>
    </row>
    <row r="69" spans="1:14" s="17" customFormat="1" ht="15.75" x14ac:dyDescent="0.25">
      <c r="A69" s="8" t="s">
        <v>49</v>
      </c>
      <c r="B69" s="21"/>
      <c r="C69" s="21"/>
      <c r="D69" s="22"/>
      <c r="E69" s="22"/>
      <c r="F69" s="8"/>
      <c r="G69" s="8"/>
      <c r="H69" s="8"/>
      <c r="I69" s="16"/>
      <c r="M69" s="8"/>
      <c r="N69" s="18" t="s">
        <v>50</v>
      </c>
    </row>
    <row r="70" spans="1:14" s="17" customFormat="1" ht="15.75" x14ac:dyDescent="0.25">
      <c r="A70" s="8"/>
      <c r="B70" s="22"/>
      <c r="C70" s="22"/>
      <c r="D70" s="22"/>
      <c r="E70" s="22"/>
      <c r="F70" s="8"/>
      <c r="G70" s="8"/>
      <c r="H70" s="8"/>
      <c r="I70" s="16"/>
      <c r="M70" s="8"/>
      <c r="N70" s="18"/>
    </row>
    <row r="71" spans="1:14" s="17" customFormat="1" ht="15.75" x14ac:dyDescent="0.25">
      <c r="A71" s="8" t="s">
        <v>51</v>
      </c>
      <c r="B71" s="8"/>
      <c r="C71" s="8"/>
      <c r="D71" s="8"/>
      <c r="E71" s="8"/>
      <c r="F71" s="8"/>
      <c r="G71" s="8"/>
      <c r="H71" s="8"/>
      <c r="I71" s="16"/>
      <c r="M71" s="8"/>
      <c r="N71" s="18" t="s">
        <v>52</v>
      </c>
    </row>
    <row r="72" spans="1:14" ht="18.75" x14ac:dyDescent="0.3">
      <c r="A72" s="1"/>
      <c r="B72" s="6"/>
      <c r="C72" s="6"/>
      <c r="D72" s="6"/>
      <c r="E72" s="6"/>
      <c r="F72" s="6"/>
      <c r="G72" s="6"/>
      <c r="H72" s="6"/>
      <c r="M72" s="6"/>
      <c r="N72" s="7"/>
    </row>
    <row r="73" spans="1:14" ht="18.75" x14ac:dyDescent="0.3">
      <c r="A73" s="1"/>
      <c r="B73" s="6"/>
      <c r="C73" s="6"/>
      <c r="D73" s="6"/>
      <c r="E73" s="6"/>
      <c r="F73" s="6"/>
      <c r="G73" s="6"/>
      <c r="H73" s="6"/>
    </row>
    <row r="74" spans="1:14" ht="18.75" x14ac:dyDescent="0.3">
      <c r="A74" s="6"/>
      <c r="B74" s="6"/>
      <c r="C74" s="6"/>
      <c r="D74" s="6"/>
      <c r="E74" s="6"/>
      <c r="F74" s="6"/>
      <c r="G74" s="6"/>
      <c r="H74" s="6"/>
      <c r="M74" s="6"/>
      <c r="N74" s="7"/>
    </row>
  </sheetData>
  <mergeCells count="120">
    <mergeCell ref="E11:E12"/>
    <mergeCell ref="F11:G11"/>
    <mergeCell ref="J11:J12"/>
    <mergeCell ref="K11:K12"/>
    <mergeCell ref="L11:M11"/>
    <mergeCell ref="A13:N13"/>
    <mergeCell ref="A7:N8"/>
    <mergeCell ref="A10:A12"/>
    <mergeCell ref="B10:B12"/>
    <mergeCell ref="C10:C12"/>
    <mergeCell ref="D10:G10"/>
    <mergeCell ref="H10:H12"/>
    <mergeCell ref="I10:I12"/>
    <mergeCell ref="J10:M10"/>
    <mergeCell ref="N10:N12"/>
    <mergeCell ref="D11:D12"/>
    <mergeCell ref="A14:N14"/>
    <mergeCell ref="A15:H15"/>
    <mergeCell ref="A16:N16"/>
    <mergeCell ref="A17:A18"/>
    <mergeCell ref="B17:B18"/>
    <mergeCell ref="H17:H20"/>
    <mergeCell ref="I17:I18"/>
    <mergeCell ref="J17:J18"/>
    <mergeCell ref="K17:K18"/>
    <mergeCell ref="L17:L18"/>
    <mergeCell ref="M17:M18"/>
    <mergeCell ref="N17:N18"/>
    <mergeCell ref="A21:A22"/>
    <mergeCell ref="B21:B22"/>
    <mergeCell ref="H21:H22"/>
    <mergeCell ref="I21:I22"/>
    <mergeCell ref="J21:J22"/>
    <mergeCell ref="K21:K22"/>
    <mergeCell ref="L21:L22"/>
    <mergeCell ref="M21:M22"/>
    <mergeCell ref="N21:N22"/>
    <mergeCell ref="A23:A24"/>
    <mergeCell ref="B23:B24"/>
    <mergeCell ref="H23:H24"/>
    <mergeCell ref="N23:N24"/>
    <mergeCell ref="A25:A26"/>
    <mergeCell ref="B25:B26"/>
    <mergeCell ref="H25:H26"/>
    <mergeCell ref="N25:N26"/>
    <mergeCell ref="A27:A28"/>
    <mergeCell ref="A29:A30"/>
    <mergeCell ref="B29:B30"/>
    <mergeCell ref="H29:H30"/>
    <mergeCell ref="N29:N30"/>
    <mergeCell ref="A31:A33"/>
    <mergeCell ref="B31:B33"/>
    <mergeCell ref="H31:H33"/>
    <mergeCell ref="I31:I33"/>
    <mergeCell ref="J31:J33"/>
    <mergeCell ref="K31:K33"/>
    <mergeCell ref="L31:L33"/>
    <mergeCell ref="M31:M33"/>
    <mergeCell ref="N31:N33"/>
    <mergeCell ref="N37:N38"/>
    <mergeCell ref="A34:A36"/>
    <mergeCell ref="B34:B36"/>
    <mergeCell ref="H34:H36"/>
    <mergeCell ref="I34:I36"/>
    <mergeCell ref="J34:J36"/>
    <mergeCell ref="K34:K36"/>
    <mergeCell ref="L34:L36"/>
    <mergeCell ref="M34:M36"/>
    <mergeCell ref="N34:N36"/>
    <mergeCell ref="A46:H46"/>
    <mergeCell ref="A37:A38"/>
    <mergeCell ref="B37:B38"/>
    <mergeCell ref="H37:H38"/>
    <mergeCell ref="I37:I38"/>
    <mergeCell ref="J37:J38"/>
    <mergeCell ref="K37:K38"/>
    <mergeCell ref="L37:L38"/>
    <mergeCell ref="M37:M38"/>
    <mergeCell ref="A47:J47"/>
    <mergeCell ref="A48:A49"/>
    <mergeCell ref="B48:B49"/>
    <mergeCell ref="H48:H49"/>
    <mergeCell ref="I48:I49"/>
    <mergeCell ref="J48:J49"/>
    <mergeCell ref="N39:N40"/>
    <mergeCell ref="A41:A43"/>
    <mergeCell ref="B41:B43"/>
    <mergeCell ref="H41:H43"/>
    <mergeCell ref="A44:J44"/>
    <mergeCell ref="A45:J45"/>
    <mergeCell ref="K48:K49"/>
    <mergeCell ref="L48:L49"/>
    <mergeCell ref="M48:M49"/>
    <mergeCell ref="N48:N49"/>
    <mergeCell ref="A39:A40"/>
    <mergeCell ref="B39:B40"/>
    <mergeCell ref="H39:H40"/>
    <mergeCell ref="I39:I40"/>
    <mergeCell ref="J39:J40"/>
    <mergeCell ref="K39:K40"/>
    <mergeCell ref="L39:L40"/>
    <mergeCell ref="M39:M40"/>
    <mergeCell ref="H50:H51"/>
    <mergeCell ref="A52:A54"/>
    <mergeCell ref="B52:B54"/>
    <mergeCell ref="H52:H54"/>
    <mergeCell ref="C53:C54"/>
    <mergeCell ref="K57:K58"/>
    <mergeCell ref="L57:L58"/>
    <mergeCell ref="M57:M58"/>
    <mergeCell ref="N57:N58"/>
    <mergeCell ref="A59:A60"/>
    <mergeCell ref="B59:B60"/>
    <mergeCell ref="I59:I60"/>
    <mergeCell ref="H55:H56"/>
    <mergeCell ref="A57:A58"/>
    <mergeCell ref="B57:B58"/>
    <mergeCell ref="H57:H58"/>
    <mergeCell ref="I57:I58"/>
    <mergeCell ref="J57:J58"/>
  </mergeCells>
  <pageMargins left="0.62992125984251968" right="0.39370078740157483" top="0.61" bottom="0.39370078740157483" header="0.31496062992125984" footer="0.31496062992125984"/>
  <pageSetup paperSize="8" scale="89" fitToHeight="10" orientation="landscape" r:id="rId1"/>
  <headerFooter>
    <oddFooter>&amp;C&amp;P</oddFooter>
  </headerFooter>
  <rowBreaks count="1" manualBreakCount="1">
    <brk id="4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4"/>
  <sheetViews>
    <sheetView view="pageBreakPreview" topLeftCell="A47" zoomScale="115" zoomScaleNormal="66" zoomScaleSheetLayoutView="115" workbookViewId="0">
      <selection activeCell="D11" sqref="D11:D12"/>
    </sheetView>
  </sheetViews>
  <sheetFormatPr defaultColWidth="9.140625" defaultRowHeight="12.75" x14ac:dyDescent="0.2"/>
  <cols>
    <col min="1" max="1" width="30.28515625" style="3" customWidth="1"/>
    <col min="2" max="2" width="14.42578125" style="3" customWidth="1"/>
    <col min="3" max="3" width="12.85546875" style="2" customWidth="1"/>
    <col min="4" max="4" width="10.85546875" style="1" customWidth="1"/>
    <col min="5" max="5" width="12" style="1" customWidth="1"/>
    <col min="6" max="6" width="11" style="1" customWidth="1"/>
    <col min="7" max="7" width="9.85546875" style="1" customWidth="1"/>
    <col min="8" max="8" width="14.5703125" style="2" customWidth="1"/>
    <col min="9" max="9" width="26.140625" style="4" customWidth="1"/>
    <col min="10" max="10" width="11.7109375" style="1" bestFit="1" customWidth="1"/>
    <col min="11" max="11" width="11.5703125" style="1" customWidth="1"/>
    <col min="12" max="12" width="13.140625" style="1" customWidth="1"/>
    <col min="13" max="13" width="8.28515625" style="1" customWidth="1"/>
    <col min="14" max="14" width="33.28515625" style="1" customWidth="1"/>
    <col min="15" max="16384" width="9.140625" style="1"/>
  </cols>
  <sheetData>
    <row r="1" spans="1:19" ht="18.75" x14ac:dyDescent="0.3">
      <c r="A1" s="5" t="s">
        <v>38</v>
      </c>
      <c r="B1" s="5"/>
      <c r="C1" s="5"/>
      <c r="M1" s="5" t="s">
        <v>42</v>
      </c>
      <c r="R1" s="5"/>
      <c r="S1" s="6"/>
    </row>
    <row r="2" spans="1:19" s="17" customFormat="1" ht="15.75" x14ac:dyDescent="0.25">
      <c r="A2" s="23" t="s">
        <v>39</v>
      </c>
      <c r="B2" s="23"/>
      <c r="C2" s="23"/>
      <c r="H2" s="20"/>
      <c r="I2" s="16"/>
      <c r="M2" s="23" t="s">
        <v>43</v>
      </c>
      <c r="R2" s="23"/>
      <c r="S2" s="8"/>
    </row>
    <row r="3" spans="1:19" s="17" customFormat="1" ht="15.75" x14ac:dyDescent="0.25">
      <c r="A3" s="23" t="s">
        <v>40</v>
      </c>
      <c r="B3" s="23"/>
      <c r="C3" s="23"/>
      <c r="H3" s="20"/>
      <c r="I3" s="16"/>
      <c r="M3" s="23"/>
      <c r="R3" s="23"/>
      <c r="S3" s="8"/>
    </row>
    <row r="4" spans="1:19" s="17" customFormat="1" ht="36.75" customHeight="1" x14ac:dyDescent="0.25">
      <c r="A4" s="23" t="s">
        <v>41</v>
      </c>
      <c r="B4" s="23"/>
      <c r="C4" s="23"/>
      <c r="H4" s="20"/>
      <c r="I4" s="16"/>
      <c r="M4" s="23" t="s">
        <v>44</v>
      </c>
      <c r="R4" s="23"/>
      <c r="S4" s="8"/>
    </row>
    <row r="5" spans="1:19" s="17" customFormat="1" ht="15.75" x14ac:dyDescent="0.25">
      <c r="A5" s="23"/>
      <c r="B5" s="23"/>
      <c r="C5" s="23"/>
      <c r="H5" s="20"/>
      <c r="I5" s="16"/>
      <c r="L5" s="23"/>
      <c r="M5" s="23"/>
      <c r="N5" s="8"/>
    </row>
    <row r="6" spans="1:19" s="17" customFormat="1" ht="15.75" x14ac:dyDescent="0.25">
      <c r="A6" s="23"/>
      <c r="B6" s="23"/>
      <c r="C6" s="23"/>
      <c r="H6" s="20"/>
      <c r="I6" s="16"/>
      <c r="L6" s="23"/>
      <c r="M6" s="23"/>
      <c r="N6" s="8"/>
    </row>
    <row r="7" spans="1:19" s="17" customFormat="1" ht="48.75" customHeight="1" x14ac:dyDescent="0.25">
      <c r="A7" s="432" t="s">
        <v>84</v>
      </c>
      <c r="B7" s="432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</row>
    <row r="8" spans="1:19" s="17" customFormat="1" ht="60.75" customHeight="1" x14ac:dyDescent="0.25">
      <c r="A8" s="432"/>
      <c r="B8" s="432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</row>
    <row r="10" spans="1:19" s="25" customFormat="1" ht="28.5" customHeight="1" x14ac:dyDescent="0.2">
      <c r="A10" s="362" t="s">
        <v>0</v>
      </c>
      <c r="B10" s="362" t="s">
        <v>54</v>
      </c>
      <c r="C10" s="421" t="s">
        <v>29</v>
      </c>
      <c r="D10" s="433" t="s">
        <v>55</v>
      </c>
      <c r="E10" s="433"/>
      <c r="F10" s="433"/>
      <c r="G10" s="434"/>
      <c r="H10" s="421" t="s">
        <v>33</v>
      </c>
      <c r="I10" s="421" t="s">
        <v>56</v>
      </c>
      <c r="J10" s="421" t="s">
        <v>34</v>
      </c>
      <c r="K10" s="421"/>
      <c r="L10" s="421"/>
      <c r="M10" s="421"/>
      <c r="N10" s="421" t="s">
        <v>35</v>
      </c>
      <c r="O10" s="24"/>
      <c r="P10" s="24"/>
      <c r="Q10" s="24"/>
    </row>
    <row r="11" spans="1:19" s="25" customFormat="1" ht="18" customHeight="1" x14ac:dyDescent="0.2">
      <c r="A11" s="362"/>
      <c r="B11" s="362"/>
      <c r="C11" s="421"/>
      <c r="D11" s="421" t="s">
        <v>85</v>
      </c>
      <c r="E11" s="421" t="s">
        <v>86</v>
      </c>
      <c r="F11" s="421" t="s">
        <v>30</v>
      </c>
      <c r="G11" s="421"/>
      <c r="H11" s="421"/>
      <c r="I11" s="421"/>
      <c r="J11" s="421" t="s">
        <v>85</v>
      </c>
      <c r="K11" s="421" t="s">
        <v>86</v>
      </c>
      <c r="L11" s="421" t="s">
        <v>30</v>
      </c>
      <c r="M11" s="421"/>
      <c r="N11" s="421"/>
      <c r="O11" s="24"/>
      <c r="P11" s="24"/>
      <c r="Q11" s="24"/>
    </row>
    <row r="12" spans="1:19" s="25" customFormat="1" ht="38.25" customHeight="1" x14ac:dyDescent="0.2">
      <c r="A12" s="362"/>
      <c r="B12" s="362"/>
      <c r="C12" s="421"/>
      <c r="D12" s="421"/>
      <c r="E12" s="421"/>
      <c r="F12" s="89" t="s">
        <v>31</v>
      </c>
      <c r="G12" s="89" t="s">
        <v>32</v>
      </c>
      <c r="H12" s="421"/>
      <c r="I12" s="421"/>
      <c r="J12" s="421"/>
      <c r="K12" s="421"/>
      <c r="L12" s="89" t="s">
        <v>37</v>
      </c>
      <c r="M12" s="89" t="s">
        <v>32</v>
      </c>
      <c r="N12" s="421"/>
      <c r="O12" s="24"/>
      <c r="P12" s="24"/>
      <c r="Q12" s="24"/>
    </row>
    <row r="13" spans="1:19" s="26" customFormat="1" ht="14.25" customHeight="1" x14ac:dyDescent="0.25">
      <c r="A13" s="429" t="s">
        <v>2</v>
      </c>
      <c r="B13" s="430"/>
      <c r="C13" s="430"/>
      <c r="D13" s="430"/>
      <c r="E13" s="430"/>
      <c r="F13" s="430"/>
      <c r="G13" s="430"/>
      <c r="H13" s="430"/>
      <c r="I13" s="430"/>
      <c r="J13" s="430"/>
      <c r="K13" s="430"/>
      <c r="L13" s="430"/>
      <c r="M13" s="430"/>
      <c r="N13" s="431"/>
    </row>
    <row r="14" spans="1:19" s="26" customFormat="1" ht="16.5" customHeight="1" x14ac:dyDescent="0.25">
      <c r="A14" s="422" t="s">
        <v>3</v>
      </c>
      <c r="B14" s="422"/>
      <c r="C14" s="422"/>
      <c r="D14" s="422"/>
      <c r="E14" s="422"/>
      <c r="F14" s="422"/>
      <c r="G14" s="422"/>
      <c r="H14" s="422"/>
      <c r="I14" s="422"/>
      <c r="J14" s="422"/>
      <c r="K14" s="422"/>
      <c r="L14" s="422"/>
      <c r="M14" s="422"/>
      <c r="N14" s="422"/>
    </row>
    <row r="15" spans="1:19" s="15" customFormat="1" ht="96" x14ac:dyDescent="0.2">
      <c r="A15" s="360" t="s">
        <v>4</v>
      </c>
      <c r="B15" s="360"/>
      <c r="C15" s="360"/>
      <c r="D15" s="360"/>
      <c r="E15" s="360"/>
      <c r="F15" s="360"/>
      <c r="G15" s="360"/>
      <c r="H15" s="360"/>
      <c r="I15" s="102" t="s">
        <v>14</v>
      </c>
      <c r="J15" s="89">
        <v>453.52</v>
      </c>
      <c r="K15" s="103">
        <v>453.49</v>
      </c>
      <c r="L15" s="55">
        <f>K15-J15</f>
        <v>-2.9999999999972715E-2</v>
      </c>
      <c r="M15" s="55">
        <f>L15/J15*100</f>
        <v>-6.6149232668840877E-3</v>
      </c>
      <c r="N15" s="114" t="s">
        <v>87</v>
      </c>
      <c r="O15" s="24"/>
      <c r="P15" s="24"/>
      <c r="Q15" s="24"/>
    </row>
    <row r="16" spans="1:19" s="15" customFormat="1" ht="16.5" customHeight="1" x14ac:dyDescent="0.2">
      <c r="A16" s="422" t="s">
        <v>26</v>
      </c>
      <c r="B16" s="422"/>
      <c r="C16" s="422"/>
      <c r="D16" s="422"/>
      <c r="E16" s="422"/>
      <c r="F16" s="422"/>
      <c r="G16" s="422"/>
      <c r="H16" s="422"/>
      <c r="I16" s="422"/>
      <c r="J16" s="422"/>
      <c r="K16" s="422"/>
      <c r="L16" s="422"/>
      <c r="M16" s="422"/>
      <c r="N16" s="422"/>
      <c r="O16" s="24"/>
      <c r="P16" s="24"/>
      <c r="Q16" s="24"/>
    </row>
    <row r="17" spans="1:18" s="15" customFormat="1" ht="52.5" customHeight="1" x14ac:dyDescent="0.2">
      <c r="A17" s="367" t="s">
        <v>59</v>
      </c>
      <c r="B17" s="370" t="s">
        <v>36</v>
      </c>
      <c r="C17" s="97" t="s">
        <v>15</v>
      </c>
      <c r="D17" s="31">
        <f>SUM(D18)</f>
        <v>75451.692999999999</v>
      </c>
      <c r="E17" s="31">
        <f>SUM(E18)</f>
        <v>74985.494390000007</v>
      </c>
      <c r="F17" s="31">
        <f>E17-D17</f>
        <v>-466.19860999999219</v>
      </c>
      <c r="G17" s="55">
        <f>F17/D17*100</f>
        <v>-0.6178769374995895</v>
      </c>
      <c r="H17" s="423" t="s">
        <v>98</v>
      </c>
      <c r="I17" s="399" t="s">
        <v>60</v>
      </c>
      <c r="J17" s="426">
        <v>4535249.84</v>
      </c>
      <c r="K17" s="426">
        <v>4534891.84</v>
      </c>
      <c r="L17" s="427">
        <f>K17-J17</f>
        <v>-358</v>
      </c>
      <c r="M17" s="387">
        <f>L17/J17*100</f>
        <v>-7.8937216830374211E-3</v>
      </c>
      <c r="N17" s="372" t="s">
        <v>88</v>
      </c>
      <c r="O17" s="24"/>
      <c r="P17" s="24"/>
      <c r="Q17" s="24"/>
    </row>
    <row r="18" spans="1:18" s="15" customFormat="1" ht="45" customHeight="1" x14ac:dyDescent="0.2">
      <c r="A18" s="369"/>
      <c r="B18" s="378"/>
      <c r="C18" s="56" t="s">
        <v>1</v>
      </c>
      <c r="D18" s="57">
        <f>26798.79+264.37+44746.971+1141.562+2500</f>
        <v>75451.692999999999</v>
      </c>
      <c r="E18" s="57">
        <f>174+26273.243+264.37+44746.971+2500+1026.91039</f>
        <v>74985.494390000007</v>
      </c>
      <c r="F18" s="31">
        <f>E18-D18</f>
        <v>-466.19860999999219</v>
      </c>
      <c r="G18" s="55">
        <f t="shared" ref="G18" si="0">F18/D18*100</f>
        <v>-0.6178769374995895</v>
      </c>
      <c r="H18" s="424"/>
      <c r="I18" s="366"/>
      <c r="J18" s="426"/>
      <c r="K18" s="426"/>
      <c r="L18" s="428"/>
      <c r="M18" s="388"/>
      <c r="N18" s="374"/>
      <c r="O18" s="24"/>
      <c r="P18" s="24"/>
      <c r="Q18" s="24"/>
    </row>
    <row r="19" spans="1:18" s="37" customFormat="1" ht="36.75" customHeight="1" x14ac:dyDescent="0.2">
      <c r="A19" s="101"/>
      <c r="B19" s="96"/>
      <c r="C19" s="97"/>
      <c r="D19" s="31"/>
      <c r="E19" s="31"/>
      <c r="F19" s="31"/>
      <c r="G19" s="58"/>
      <c r="H19" s="424"/>
      <c r="I19" s="101" t="s">
        <v>17</v>
      </c>
      <c r="J19" s="58">
        <v>0</v>
      </c>
      <c r="K19" s="59">
        <v>0</v>
      </c>
      <c r="L19" s="104">
        <f>K19-J19</f>
        <v>0</v>
      </c>
      <c r="M19" s="106"/>
      <c r="N19" s="113" t="s">
        <v>83</v>
      </c>
      <c r="O19" s="36"/>
      <c r="P19" s="36"/>
      <c r="Q19" s="36"/>
    </row>
    <row r="20" spans="1:18" s="37" customFormat="1" ht="48" x14ac:dyDescent="0.2">
      <c r="A20" s="63"/>
      <c r="B20" s="91"/>
      <c r="C20" s="65"/>
      <c r="D20" s="66"/>
      <c r="E20" s="66"/>
      <c r="F20" s="66"/>
      <c r="G20" s="67"/>
      <c r="H20" s="425"/>
      <c r="I20" s="63" t="s">
        <v>18</v>
      </c>
      <c r="J20" s="67">
        <v>0</v>
      </c>
      <c r="K20" s="67">
        <v>0</v>
      </c>
      <c r="L20" s="99">
        <f>K20-J20</f>
        <v>0</v>
      </c>
      <c r="M20" s="109"/>
      <c r="N20" s="113" t="s">
        <v>83</v>
      </c>
      <c r="O20" s="36"/>
      <c r="P20" s="36"/>
      <c r="Q20" s="36"/>
      <c r="R20" s="36"/>
    </row>
    <row r="21" spans="1:18" s="15" customFormat="1" ht="24.75" customHeight="1" x14ac:dyDescent="0.2">
      <c r="A21" s="361" t="s">
        <v>25</v>
      </c>
      <c r="B21" s="370" t="s">
        <v>36</v>
      </c>
      <c r="C21" s="97" t="s">
        <v>15</v>
      </c>
      <c r="D21" s="31">
        <f ca="1">SUM(D22)</f>
        <v>0</v>
      </c>
      <c r="E21" s="31">
        <f ca="1">SUM(E22)</f>
        <v>0</v>
      </c>
      <c r="F21" s="31">
        <f t="shared" ref="F21:F26" ca="1" si="1">E21-D21</f>
        <v>0</v>
      </c>
      <c r="G21" s="71" t="e">
        <f t="shared" ref="G21:G26" ca="1" si="2">F21/D21*100</f>
        <v>#DIV/0!</v>
      </c>
      <c r="H21" s="372"/>
      <c r="I21" s="421"/>
      <c r="J21" s="421"/>
      <c r="K21" s="421"/>
      <c r="L21" s="421"/>
      <c r="M21" s="421"/>
      <c r="N21" s="389"/>
      <c r="O21" s="24"/>
      <c r="P21" s="24"/>
      <c r="Q21" s="24"/>
    </row>
    <row r="22" spans="1:18" s="15" customFormat="1" ht="35.25" customHeight="1" x14ac:dyDescent="0.2">
      <c r="A22" s="361"/>
      <c r="B22" s="378"/>
      <c r="C22" s="97" t="s">
        <v>1</v>
      </c>
      <c r="D22" s="31">
        <f ca="1">D24+D26+D30</f>
        <v>0</v>
      </c>
      <c r="E22" s="31">
        <f ca="1">E24+E26+E30</f>
        <v>0</v>
      </c>
      <c r="F22" s="31">
        <f t="shared" ca="1" si="1"/>
        <v>0</v>
      </c>
      <c r="G22" s="71" t="e">
        <f t="shared" ca="1" si="2"/>
        <v>#DIV/0!</v>
      </c>
      <c r="H22" s="374"/>
      <c r="I22" s="421"/>
      <c r="J22" s="421"/>
      <c r="K22" s="421"/>
      <c r="L22" s="421"/>
      <c r="M22" s="421"/>
      <c r="N22" s="390"/>
      <c r="O22" s="24"/>
      <c r="P22" s="24"/>
      <c r="Q22" s="24"/>
    </row>
    <row r="23" spans="1:18" s="15" customFormat="1" ht="35.25" customHeight="1" x14ac:dyDescent="0.2">
      <c r="A23" s="420" t="s">
        <v>5</v>
      </c>
      <c r="B23" s="370" t="s">
        <v>36</v>
      </c>
      <c r="C23" s="97" t="s">
        <v>15</v>
      </c>
      <c r="D23" s="57">
        <f ca="1">SUM(D24)</f>
        <v>0</v>
      </c>
      <c r="E23" s="57">
        <f ca="1">SUM(E24)</f>
        <v>0</v>
      </c>
      <c r="F23" s="31">
        <f t="shared" ca="1" si="1"/>
        <v>0</v>
      </c>
      <c r="G23" s="71" t="e">
        <f t="shared" ca="1" si="2"/>
        <v>#DIV/0!</v>
      </c>
      <c r="H23" s="399"/>
      <c r="I23" s="102" t="s">
        <v>19</v>
      </c>
      <c r="J23" s="108">
        <v>0</v>
      </c>
      <c r="K23" s="103">
        <v>0</v>
      </c>
      <c r="L23" s="103">
        <v>0</v>
      </c>
      <c r="M23" s="55"/>
      <c r="N23" s="418" t="s">
        <v>97</v>
      </c>
      <c r="O23" s="24"/>
      <c r="P23" s="24"/>
      <c r="Q23" s="24"/>
    </row>
    <row r="24" spans="1:18" s="15" customFormat="1" ht="39.75" customHeight="1" x14ac:dyDescent="0.2">
      <c r="A24" s="420"/>
      <c r="B24" s="378"/>
      <c r="C24" s="97" t="s">
        <v>1</v>
      </c>
      <c r="D24" s="57">
        <f t="shared" ref="D24:E26" ca="1" si="3">SUM(D25)</f>
        <v>0</v>
      </c>
      <c r="E24" s="57">
        <f t="shared" ca="1" si="3"/>
        <v>0</v>
      </c>
      <c r="F24" s="31">
        <f t="shared" ca="1" si="1"/>
        <v>0</v>
      </c>
      <c r="G24" s="71" t="e">
        <f t="shared" ca="1" si="2"/>
        <v>#DIV/0!</v>
      </c>
      <c r="H24" s="366"/>
      <c r="I24" s="102" t="s">
        <v>20</v>
      </c>
      <c r="J24" s="108">
        <v>0</v>
      </c>
      <c r="K24" s="104">
        <v>0</v>
      </c>
      <c r="L24" s="104">
        <v>0</v>
      </c>
      <c r="M24" s="106"/>
      <c r="N24" s="419"/>
      <c r="O24" s="24"/>
      <c r="P24" s="24"/>
      <c r="Q24" s="24"/>
    </row>
    <row r="25" spans="1:18" s="15" customFormat="1" ht="37.5" customHeight="1" x14ac:dyDescent="0.2">
      <c r="A25" s="420" t="s">
        <v>62</v>
      </c>
      <c r="B25" s="370" t="s">
        <v>36</v>
      </c>
      <c r="C25" s="97" t="s">
        <v>15</v>
      </c>
      <c r="D25" s="57">
        <f t="shared" ca="1" si="3"/>
        <v>0</v>
      </c>
      <c r="E25" s="57">
        <f t="shared" ca="1" si="3"/>
        <v>0</v>
      </c>
      <c r="F25" s="31">
        <f t="shared" ca="1" si="1"/>
        <v>0</v>
      </c>
      <c r="G25" s="71" t="e">
        <f t="shared" ca="1" si="2"/>
        <v>#DIV/0!</v>
      </c>
      <c r="H25" s="399"/>
      <c r="I25" s="102" t="s">
        <v>19</v>
      </c>
      <c r="J25" s="108">
        <v>0</v>
      </c>
      <c r="K25" s="104">
        <v>0</v>
      </c>
      <c r="L25" s="104">
        <v>0</v>
      </c>
      <c r="M25" s="106" t="s">
        <v>61</v>
      </c>
      <c r="N25" s="418" t="s">
        <v>97</v>
      </c>
      <c r="O25" s="24"/>
      <c r="P25" s="24"/>
      <c r="Q25" s="24"/>
    </row>
    <row r="26" spans="1:18" s="15" customFormat="1" ht="39.75" customHeight="1" x14ac:dyDescent="0.2">
      <c r="A26" s="420"/>
      <c r="B26" s="378"/>
      <c r="C26" s="97" t="s">
        <v>1</v>
      </c>
      <c r="D26" s="31">
        <f t="shared" ca="1" si="3"/>
        <v>0</v>
      </c>
      <c r="E26" s="31">
        <f t="shared" ca="1" si="3"/>
        <v>0</v>
      </c>
      <c r="F26" s="31">
        <f t="shared" ca="1" si="1"/>
        <v>0</v>
      </c>
      <c r="G26" s="71" t="e">
        <f t="shared" ca="1" si="2"/>
        <v>#DIV/0!</v>
      </c>
      <c r="H26" s="366"/>
      <c r="I26" s="102" t="s">
        <v>20</v>
      </c>
      <c r="J26" s="108">
        <v>0</v>
      </c>
      <c r="K26" s="104">
        <v>0</v>
      </c>
      <c r="L26" s="104">
        <v>0</v>
      </c>
      <c r="M26" s="106"/>
      <c r="N26" s="419"/>
      <c r="O26" s="24"/>
      <c r="P26" s="24"/>
      <c r="Q26" s="24"/>
    </row>
    <row r="27" spans="1:18" s="15" customFormat="1" ht="21" hidden="1" customHeight="1" x14ac:dyDescent="0.2">
      <c r="A27" s="361" t="s">
        <v>6</v>
      </c>
      <c r="B27" s="96"/>
      <c r="C27" s="97" t="s">
        <v>15</v>
      </c>
      <c r="D27" s="31">
        <f ca="1">SUM(D28)</f>
        <v>0</v>
      </c>
      <c r="E27" s="31">
        <f ca="1">SUM(E28)</f>
        <v>0</v>
      </c>
      <c r="F27" s="31">
        <f t="shared" ref="F27:F28" ca="1" si="4">D27-E27</f>
        <v>0</v>
      </c>
      <c r="G27" s="112"/>
      <c r="H27" s="100"/>
      <c r="I27" s="102" t="s">
        <v>19</v>
      </c>
      <c r="J27" s="108"/>
      <c r="K27" s="104"/>
      <c r="L27" s="104">
        <f t="shared" ref="L27:L28" si="5">J27-K27</f>
        <v>0</v>
      </c>
      <c r="M27" s="106" t="e">
        <f t="shared" ref="M27:M28" si="6">L27/J27*100</f>
        <v>#DIV/0!</v>
      </c>
      <c r="N27" s="103"/>
      <c r="O27" s="24"/>
      <c r="P27" s="24"/>
      <c r="Q27" s="24"/>
    </row>
    <row r="28" spans="1:18" s="15" customFormat="1" ht="21" hidden="1" customHeight="1" x14ac:dyDescent="0.2">
      <c r="A28" s="361"/>
      <c r="B28" s="96"/>
      <c r="C28" s="97" t="s">
        <v>1</v>
      </c>
      <c r="D28" s="31">
        <f ca="1">SUM(E28:E28)</f>
        <v>0</v>
      </c>
      <c r="E28" s="31">
        <f ca="1">SUM(F28:F28)</f>
        <v>0</v>
      </c>
      <c r="F28" s="31">
        <f t="shared" ca="1" si="4"/>
        <v>0</v>
      </c>
      <c r="G28" s="112"/>
      <c r="H28" s="100"/>
      <c r="I28" s="102" t="s">
        <v>20</v>
      </c>
      <c r="J28" s="108"/>
      <c r="K28" s="104"/>
      <c r="L28" s="104">
        <f t="shared" si="5"/>
        <v>0</v>
      </c>
      <c r="M28" s="106" t="e">
        <f t="shared" si="6"/>
        <v>#DIV/0!</v>
      </c>
      <c r="N28" s="103"/>
      <c r="O28" s="24"/>
      <c r="P28" s="24"/>
      <c r="Q28" s="24"/>
    </row>
    <row r="29" spans="1:18" s="42" customFormat="1" ht="35.25" customHeight="1" x14ac:dyDescent="0.2">
      <c r="A29" s="361" t="s">
        <v>13</v>
      </c>
      <c r="B29" s="370" t="s">
        <v>36</v>
      </c>
      <c r="C29" s="97" t="s">
        <v>15</v>
      </c>
      <c r="D29" s="31">
        <f>SUM(D30)</f>
        <v>0</v>
      </c>
      <c r="E29" s="31">
        <f>SUM(E30)</f>
        <v>0</v>
      </c>
      <c r="F29" s="31">
        <f t="shared" ref="F29:F40" si="7">E29-D29</f>
        <v>0</v>
      </c>
      <c r="G29" s="71" t="e">
        <f t="shared" ref="G29:G40" si="8">F29/D29*100</f>
        <v>#DIV/0!</v>
      </c>
      <c r="H29" s="399"/>
      <c r="I29" s="102" t="s">
        <v>19</v>
      </c>
      <c r="J29" s="72">
        <v>0</v>
      </c>
      <c r="K29" s="73">
        <v>0</v>
      </c>
      <c r="L29" s="104">
        <v>0</v>
      </c>
      <c r="M29" s="106"/>
      <c r="N29" s="418" t="s">
        <v>97</v>
      </c>
      <c r="O29" s="41"/>
      <c r="P29" s="41"/>
      <c r="Q29" s="41"/>
    </row>
    <row r="30" spans="1:18" s="42" customFormat="1" ht="36" customHeight="1" x14ac:dyDescent="0.2">
      <c r="A30" s="361"/>
      <c r="B30" s="378"/>
      <c r="C30" s="97" t="s">
        <v>1</v>
      </c>
      <c r="D30" s="31">
        <f>SUM(D31)</f>
        <v>0</v>
      </c>
      <c r="E30" s="31">
        <f>SUM(E31)</f>
        <v>0</v>
      </c>
      <c r="F30" s="31">
        <f t="shared" si="7"/>
        <v>0</v>
      </c>
      <c r="G30" s="71" t="e">
        <f t="shared" si="8"/>
        <v>#DIV/0!</v>
      </c>
      <c r="H30" s="366"/>
      <c r="I30" s="102" t="s">
        <v>20</v>
      </c>
      <c r="J30" s="72">
        <v>0</v>
      </c>
      <c r="K30" s="73">
        <v>0</v>
      </c>
      <c r="L30" s="104">
        <v>0</v>
      </c>
      <c r="M30" s="106"/>
      <c r="N30" s="419"/>
      <c r="O30" s="41"/>
      <c r="P30" s="41"/>
      <c r="Q30" s="41"/>
    </row>
    <row r="31" spans="1:18" s="42" customFormat="1" ht="24.75" customHeight="1" x14ac:dyDescent="0.2">
      <c r="A31" s="367" t="s">
        <v>63</v>
      </c>
      <c r="B31" s="370" t="s">
        <v>36</v>
      </c>
      <c r="C31" s="97" t="s">
        <v>15</v>
      </c>
      <c r="D31" s="31">
        <f>SUM(D32:D33)</f>
        <v>0</v>
      </c>
      <c r="E31" s="31">
        <f>SUM(E32:E33)</f>
        <v>0</v>
      </c>
      <c r="F31" s="31">
        <f t="shared" si="7"/>
        <v>0</v>
      </c>
      <c r="G31" s="71" t="e">
        <f t="shared" si="8"/>
        <v>#DIV/0!</v>
      </c>
      <c r="H31" s="399"/>
      <c r="I31" s="400"/>
      <c r="J31" s="403"/>
      <c r="K31" s="406"/>
      <c r="L31" s="409"/>
      <c r="M31" s="412"/>
      <c r="N31" s="415"/>
      <c r="O31" s="41"/>
      <c r="P31" s="41"/>
      <c r="Q31" s="41"/>
    </row>
    <row r="32" spans="1:18" s="42" customFormat="1" ht="34.5" customHeight="1" x14ac:dyDescent="0.2">
      <c r="A32" s="368"/>
      <c r="B32" s="371"/>
      <c r="C32" s="97" t="s">
        <v>1</v>
      </c>
      <c r="D32" s="31">
        <v>0</v>
      </c>
      <c r="E32" s="31">
        <v>0</v>
      </c>
      <c r="F32" s="31">
        <f t="shared" si="7"/>
        <v>0</v>
      </c>
      <c r="G32" s="71" t="e">
        <f t="shared" si="8"/>
        <v>#DIV/0!</v>
      </c>
      <c r="H32" s="365"/>
      <c r="I32" s="401"/>
      <c r="J32" s="404"/>
      <c r="K32" s="407"/>
      <c r="L32" s="410"/>
      <c r="M32" s="413"/>
      <c r="N32" s="416"/>
      <c r="O32" s="41"/>
      <c r="P32" s="41"/>
      <c r="Q32" s="41"/>
    </row>
    <row r="33" spans="1:17" s="42" customFormat="1" ht="60" x14ac:dyDescent="0.2">
      <c r="A33" s="369"/>
      <c r="B33" s="378"/>
      <c r="C33" s="97" t="s">
        <v>16</v>
      </c>
      <c r="D33" s="31">
        <v>0</v>
      </c>
      <c r="E33" s="31">
        <v>0</v>
      </c>
      <c r="F33" s="31">
        <f t="shared" si="7"/>
        <v>0</v>
      </c>
      <c r="G33" s="71" t="e">
        <f t="shared" si="8"/>
        <v>#DIV/0!</v>
      </c>
      <c r="H33" s="366"/>
      <c r="I33" s="402"/>
      <c r="J33" s="405"/>
      <c r="K33" s="408"/>
      <c r="L33" s="411"/>
      <c r="M33" s="414"/>
      <c r="N33" s="417"/>
      <c r="O33" s="41"/>
      <c r="P33" s="41"/>
      <c r="Q33" s="41"/>
    </row>
    <row r="34" spans="1:17" s="42" customFormat="1" ht="25.5" customHeight="1" x14ac:dyDescent="0.2">
      <c r="A34" s="367" t="s">
        <v>64</v>
      </c>
      <c r="B34" s="370" t="s">
        <v>36</v>
      </c>
      <c r="C34" s="97" t="s">
        <v>15</v>
      </c>
      <c r="D34" s="31">
        <f>SUM(D35:D36)</f>
        <v>0</v>
      </c>
      <c r="E34" s="31">
        <f>SUM(E35:E36)</f>
        <v>0</v>
      </c>
      <c r="F34" s="31">
        <f t="shared" si="7"/>
        <v>0</v>
      </c>
      <c r="G34" s="71" t="e">
        <f t="shared" si="8"/>
        <v>#DIV/0!</v>
      </c>
      <c r="H34" s="399"/>
      <c r="I34" s="400" t="s">
        <v>20</v>
      </c>
      <c r="J34" s="403">
        <v>0</v>
      </c>
      <c r="K34" s="406">
        <v>0</v>
      </c>
      <c r="L34" s="409">
        <v>0</v>
      </c>
      <c r="M34" s="412"/>
      <c r="N34" s="415" t="s">
        <v>97</v>
      </c>
      <c r="O34" s="41"/>
      <c r="P34" s="41"/>
      <c r="Q34" s="41"/>
    </row>
    <row r="35" spans="1:17" s="42" customFormat="1" ht="36" customHeight="1" x14ac:dyDescent="0.2">
      <c r="A35" s="368"/>
      <c r="B35" s="371"/>
      <c r="C35" s="97" t="s">
        <v>1</v>
      </c>
      <c r="D35" s="31">
        <v>0</v>
      </c>
      <c r="E35" s="31">
        <v>0</v>
      </c>
      <c r="F35" s="31">
        <f t="shared" si="7"/>
        <v>0</v>
      </c>
      <c r="G35" s="71" t="e">
        <f t="shared" si="8"/>
        <v>#DIV/0!</v>
      </c>
      <c r="H35" s="365"/>
      <c r="I35" s="401"/>
      <c r="J35" s="404"/>
      <c r="K35" s="407"/>
      <c r="L35" s="410"/>
      <c r="M35" s="413"/>
      <c r="N35" s="416"/>
      <c r="O35" s="41"/>
      <c r="P35" s="41"/>
      <c r="Q35" s="41"/>
    </row>
    <row r="36" spans="1:17" s="42" customFormat="1" ht="60" x14ac:dyDescent="0.2">
      <c r="A36" s="369"/>
      <c r="B36" s="378"/>
      <c r="C36" s="97" t="s">
        <v>16</v>
      </c>
      <c r="D36" s="31">
        <v>0</v>
      </c>
      <c r="E36" s="31">
        <v>0</v>
      </c>
      <c r="F36" s="31">
        <f t="shared" si="7"/>
        <v>0</v>
      </c>
      <c r="G36" s="71" t="e">
        <f t="shared" si="8"/>
        <v>#DIV/0!</v>
      </c>
      <c r="H36" s="366"/>
      <c r="I36" s="402"/>
      <c r="J36" s="405"/>
      <c r="K36" s="408"/>
      <c r="L36" s="411"/>
      <c r="M36" s="414"/>
      <c r="N36" s="417"/>
      <c r="O36" s="41"/>
      <c r="P36" s="41"/>
      <c r="Q36" s="41"/>
    </row>
    <row r="37" spans="1:17" s="118" customFormat="1" ht="25.5" customHeight="1" x14ac:dyDescent="0.2">
      <c r="A37" s="333" t="s">
        <v>89</v>
      </c>
      <c r="B37" s="294" t="s">
        <v>36</v>
      </c>
      <c r="C37" s="115" t="s">
        <v>15</v>
      </c>
      <c r="D37" s="116">
        <f>SUM(D38)</f>
        <v>0</v>
      </c>
      <c r="E37" s="116">
        <f t="shared" ref="E37:E39" si="9">SUM(E38)</f>
        <v>0</v>
      </c>
      <c r="F37" s="116">
        <f t="shared" si="7"/>
        <v>0</v>
      </c>
      <c r="G37" s="119" t="e">
        <f t="shared" si="8"/>
        <v>#DIV/0!</v>
      </c>
      <c r="H37" s="399"/>
      <c r="I37" s="391" t="s">
        <v>91</v>
      </c>
      <c r="J37" s="382">
        <v>0</v>
      </c>
      <c r="K37" s="393">
        <v>0</v>
      </c>
      <c r="L37" s="395">
        <v>0</v>
      </c>
      <c r="M37" s="397" t="e">
        <f t="shared" ref="M37:M39" si="10">L37/J37*100</f>
        <v>#DIV/0!</v>
      </c>
      <c r="N37" s="393"/>
      <c r="O37" s="117"/>
      <c r="P37" s="117"/>
      <c r="Q37" s="117"/>
    </row>
    <row r="38" spans="1:17" s="118" customFormat="1" ht="76.5" x14ac:dyDescent="0.2">
      <c r="A38" s="349"/>
      <c r="B38" s="295"/>
      <c r="C38" s="115" t="s">
        <v>16</v>
      </c>
      <c r="D38" s="116">
        <v>0</v>
      </c>
      <c r="E38" s="116">
        <v>0</v>
      </c>
      <c r="F38" s="116">
        <f t="shared" si="7"/>
        <v>0</v>
      </c>
      <c r="G38" s="119" t="e">
        <f t="shared" si="8"/>
        <v>#DIV/0!</v>
      </c>
      <c r="H38" s="366"/>
      <c r="I38" s="392"/>
      <c r="J38" s="383"/>
      <c r="K38" s="394"/>
      <c r="L38" s="396"/>
      <c r="M38" s="398"/>
      <c r="N38" s="394"/>
      <c r="O38" s="117"/>
      <c r="P38" s="117"/>
      <c r="Q38" s="117"/>
    </row>
    <row r="39" spans="1:17" s="118" customFormat="1" ht="36.75" customHeight="1" x14ac:dyDescent="0.2">
      <c r="A39" s="333" t="s">
        <v>90</v>
      </c>
      <c r="B39" s="294" t="s">
        <v>36</v>
      </c>
      <c r="C39" s="115" t="s">
        <v>15</v>
      </c>
      <c r="D39" s="116">
        <v>0</v>
      </c>
      <c r="E39" s="116">
        <f t="shared" si="9"/>
        <v>0</v>
      </c>
      <c r="F39" s="116">
        <f t="shared" si="7"/>
        <v>0</v>
      </c>
      <c r="G39" s="119" t="e">
        <f t="shared" si="8"/>
        <v>#DIV/0!</v>
      </c>
      <c r="H39" s="365"/>
      <c r="I39" s="391" t="s">
        <v>92</v>
      </c>
      <c r="J39" s="382">
        <v>0</v>
      </c>
      <c r="K39" s="393">
        <v>0</v>
      </c>
      <c r="L39" s="395">
        <v>0</v>
      </c>
      <c r="M39" s="397" t="e">
        <f t="shared" si="10"/>
        <v>#DIV/0!</v>
      </c>
      <c r="N39" s="382"/>
      <c r="O39" s="117"/>
      <c r="P39" s="117"/>
      <c r="Q39" s="117"/>
    </row>
    <row r="40" spans="1:17" s="118" customFormat="1" ht="68.25" customHeight="1" x14ac:dyDescent="0.2">
      <c r="A40" s="349"/>
      <c r="B40" s="295"/>
      <c r="C40" s="115" t="s">
        <v>16</v>
      </c>
      <c r="D40" s="116">
        <v>0</v>
      </c>
      <c r="E40" s="116">
        <v>0</v>
      </c>
      <c r="F40" s="116">
        <f t="shared" si="7"/>
        <v>0</v>
      </c>
      <c r="G40" s="119" t="e">
        <f t="shared" si="8"/>
        <v>#DIV/0!</v>
      </c>
      <c r="H40" s="366"/>
      <c r="I40" s="392"/>
      <c r="J40" s="383"/>
      <c r="K40" s="394"/>
      <c r="L40" s="396"/>
      <c r="M40" s="398"/>
      <c r="N40" s="383"/>
      <c r="O40" s="117"/>
      <c r="P40" s="117"/>
      <c r="Q40" s="117"/>
    </row>
    <row r="41" spans="1:17" s="15" customFormat="1" ht="30.75" customHeight="1" x14ac:dyDescent="0.2">
      <c r="A41" s="355" t="s">
        <v>7</v>
      </c>
      <c r="B41" s="356" t="s">
        <v>36</v>
      </c>
      <c r="C41" s="43" t="s">
        <v>15</v>
      </c>
      <c r="D41" s="44">
        <f>SUM(D42:D43)</f>
        <v>75451.692999999999</v>
      </c>
      <c r="E41" s="44">
        <f>SUM(E42:E43)</f>
        <v>74985.494390000007</v>
      </c>
      <c r="F41" s="74">
        <f>E41-D41</f>
        <v>-466.19860999999219</v>
      </c>
      <c r="G41" s="75">
        <f>F41/D41*100</f>
        <v>-0.6178769374995895</v>
      </c>
      <c r="H41" s="360"/>
      <c r="I41" s="89"/>
      <c r="J41" s="89" t="s">
        <v>11</v>
      </c>
      <c r="K41" s="103"/>
      <c r="L41" s="103"/>
      <c r="M41" s="103"/>
      <c r="N41" s="103"/>
      <c r="O41" s="24"/>
      <c r="P41" s="24"/>
      <c r="Q41" s="24"/>
    </row>
    <row r="42" spans="1:17" s="15" customFormat="1" ht="60" x14ac:dyDescent="0.2">
      <c r="A42" s="355"/>
      <c r="B42" s="384"/>
      <c r="C42" s="97" t="s">
        <v>16</v>
      </c>
      <c r="D42" s="45">
        <f>D33+D36</f>
        <v>0</v>
      </c>
      <c r="E42" s="45">
        <f>E36</f>
        <v>0</v>
      </c>
      <c r="F42" s="45">
        <f t="shared" ref="F42:G42" si="11">F36</f>
        <v>0</v>
      </c>
      <c r="G42" s="76" t="e">
        <f t="shared" si="11"/>
        <v>#DIV/0!</v>
      </c>
      <c r="H42" s="360"/>
      <c r="I42" s="89"/>
      <c r="J42" s="89" t="s">
        <v>11</v>
      </c>
      <c r="K42" s="103"/>
      <c r="L42" s="103"/>
      <c r="M42" s="103"/>
      <c r="N42" s="103"/>
      <c r="O42" s="24"/>
      <c r="P42" s="24"/>
      <c r="Q42" s="24"/>
    </row>
    <row r="43" spans="1:17" s="15" customFormat="1" ht="38.25" customHeight="1" x14ac:dyDescent="0.2">
      <c r="A43" s="355"/>
      <c r="B43" s="357"/>
      <c r="C43" s="90" t="s">
        <v>1</v>
      </c>
      <c r="D43" s="31">
        <f>D18</f>
        <v>75451.692999999999</v>
      </c>
      <c r="E43" s="31">
        <f>E18</f>
        <v>74985.494390000007</v>
      </c>
      <c r="F43" s="31">
        <f>E43-D43</f>
        <v>-466.19860999999219</v>
      </c>
      <c r="G43" s="55">
        <f>F43/D43*100</f>
        <v>-0.6178769374995895</v>
      </c>
      <c r="H43" s="360"/>
      <c r="I43" s="89"/>
      <c r="J43" s="89" t="s">
        <v>11</v>
      </c>
      <c r="K43" s="103"/>
      <c r="L43" s="103"/>
      <c r="M43" s="103"/>
      <c r="N43" s="103"/>
      <c r="O43" s="24"/>
      <c r="P43" s="24"/>
      <c r="Q43" s="24"/>
    </row>
    <row r="44" spans="1:17" s="15" customFormat="1" ht="15" customHeight="1" x14ac:dyDescent="0.2">
      <c r="A44" s="379" t="s">
        <v>8</v>
      </c>
      <c r="B44" s="379"/>
      <c r="C44" s="379"/>
      <c r="D44" s="379"/>
      <c r="E44" s="379"/>
      <c r="F44" s="379"/>
      <c r="G44" s="379"/>
      <c r="H44" s="379"/>
      <c r="I44" s="379"/>
      <c r="J44" s="379"/>
      <c r="K44" s="103"/>
      <c r="L44" s="103"/>
      <c r="M44" s="103"/>
      <c r="N44" s="103"/>
      <c r="O44" s="24"/>
      <c r="P44" s="24"/>
      <c r="Q44" s="24"/>
    </row>
    <row r="45" spans="1:17" s="15" customFormat="1" ht="17.25" customHeight="1" x14ac:dyDescent="0.2">
      <c r="A45" s="379" t="s">
        <v>9</v>
      </c>
      <c r="B45" s="379"/>
      <c r="C45" s="379"/>
      <c r="D45" s="379"/>
      <c r="E45" s="379"/>
      <c r="F45" s="379"/>
      <c r="G45" s="379"/>
      <c r="H45" s="379"/>
      <c r="I45" s="379"/>
      <c r="J45" s="379"/>
      <c r="K45" s="103"/>
      <c r="L45" s="103"/>
      <c r="M45" s="103"/>
      <c r="N45" s="103"/>
      <c r="O45" s="24"/>
      <c r="P45" s="24"/>
      <c r="Q45" s="24"/>
    </row>
    <row r="46" spans="1:17" s="15" customFormat="1" ht="25.5" customHeight="1" x14ac:dyDescent="0.2">
      <c r="A46" s="379" t="s">
        <v>4</v>
      </c>
      <c r="B46" s="379"/>
      <c r="C46" s="379"/>
      <c r="D46" s="379"/>
      <c r="E46" s="379"/>
      <c r="F46" s="379"/>
      <c r="G46" s="379"/>
      <c r="H46" s="379"/>
      <c r="I46" s="102" t="s">
        <v>21</v>
      </c>
      <c r="J46" s="111">
        <v>4445</v>
      </c>
      <c r="K46" s="111">
        <v>4445</v>
      </c>
      <c r="L46" s="77">
        <f>K46-J46</f>
        <v>0</v>
      </c>
      <c r="M46" s="55">
        <f t="shared" ref="M46" si="12">L46/J46*100</f>
        <v>0</v>
      </c>
      <c r="N46" s="103"/>
      <c r="O46" s="24"/>
      <c r="P46" s="24"/>
      <c r="Q46" s="24"/>
    </row>
    <row r="47" spans="1:17" s="15" customFormat="1" ht="16.5" customHeight="1" x14ac:dyDescent="0.2">
      <c r="A47" s="379" t="s">
        <v>27</v>
      </c>
      <c r="B47" s="379"/>
      <c r="C47" s="380"/>
      <c r="D47" s="380"/>
      <c r="E47" s="380"/>
      <c r="F47" s="380"/>
      <c r="G47" s="380"/>
      <c r="H47" s="380"/>
      <c r="I47" s="380"/>
      <c r="J47" s="380"/>
      <c r="K47" s="103"/>
      <c r="L47" s="103"/>
      <c r="M47" s="103"/>
      <c r="N47" s="103"/>
      <c r="O47" s="24"/>
      <c r="P47" s="24"/>
      <c r="Q47" s="24"/>
    </row>
    <row r="48" spans="1:17" s="15" customFormat="1" ht="41.25" customHeight="1" x14ac:dyDescent="0.2">
      <c r="A48" s="361" t="s">
        <v>65</v>
      </c>
      <c r="B48" s="370" t="s">
        <v>36</v>
      </c>
      <c r="C48" s="90" t="s">
        <v>15</v>
      </c>
      <c r="D48" s="47">
        <f>SUM(D49)</f>
        <v>3931.7659999999996</v>
      </c>
      <c r="E48" s="47">
        <f>SUM(E49)</f>
        <v>3931.7660000000001</v>
      </c>
      <c r="F48" s="47">
        <f>E48-D48</f>
        <v>0</v>
      </c>
      <c r="G48" s="55">
        <f t="shared" ref="G48:G58" si="13">F48/D48*100</f>
        <v>0</v>
      </c>
      <c r="H48" s="360"/>
      <c r="I48" s="367" t="s">
        <v>66</v>
      </c>
      <c r="J48" s="381">
        <v>468</v>
      </c>
      <c r="K48" s="381">
        <v>468</v>
      </c>
      <c r="L48" s="385">
        <f>K48-J48</f>
        <v>0</v>
      </c>
      <c r="M48" s="387">
        <f t="shared" ref="M48" si="14">L48/J48*100</f>
        <v>0</v>
      </c>
      <c r="N48" s="389"/>
      <c r="O48" s="24"/>
      <c r="P48" s="24"/>
      <c r="Q48" s="24"/>
    </row>
    <row r="49" spans="1:17" s="15" customFormat="1" ht="52.5" customHeight="1" x14ac:dyDescent="0.2">
      <c r="A49" s="361"/>
      <c r="B49" s="378"/>
      <c r="C49" s="90" t="s">
        <v>1</v>
      </c>
      <c r="D49" s="47">
        <f>1403.363+2328.403+200</f>
        <v>3931.7659999999996</v>
      </c>
      <c r="E49" s="47">
        <v>3931.7660000000001</v>
      </c>
      <c r="F49" s="47">
        <f>E49-D49</f>
        <v>0</v>
      </c>
      <c r="G49" s="55">
        <f t="shared" si="13"/>
        <v>0</v>
      </c>
      <c r="H49" s="360"/>
      <c r="I49" s="369"/>
      <c r="J49" s="381"/>
      <c r="K49" s="381"/>
      <c r="L49" s="386"/>
      <c r="M49" s="388"/>
      <c r="N49" s="390"/>
      <c r="O49" s="24"/>
      <c r="P49" s="24"/>
      <c r="Q49" s="24"/>
    </row>
    <row r="50" spans="1:17" s="15" customFormat="1" ht="37.5" customHeight="1" x14ac:dyDescent="0.2">
      <c r="A50" s="63"/>
      <c r="B50" s="91"/>
      <c r="C50" s="93"/>
      <c r="D50" s="78"/>
      <c r="E50" s="78"/>
      <c r="F50" s="47"/>
      <c r="G50" s="55"/>
      <c r="H50" s="365"/>
      <c r="I50" s="63" t="s">
        <v>17</v>
      </c>
      <c r="J50" s="79">
        <v>0</v>
      </c>
      <c r="K50" s="99">
        <v>0</v>
      </c>
      <c r="L50" s="80">
        <f>K50-J50</f>
        <v>0</v>
      </c>
      <c r="M50" s="109"/>
      <c r="N50" s="95"/>
      <c r="O50" s="24"/>
      <c r="P50" s="24"/>
      <c r="Q50" s="24"/>
    </row>
    <row r="51" spans="1:17" s="15" customFormat="1" ht="49.5" customHeight="1" x14ac:dyDescent="0.2">
      <c r="A51" s="63"/>
      <c r="B51" s="96"/>
      <c r="C51" s="90"/>
      <c r="D51" s="94"/>
      <c r="E51" s="94"/>
      <c r="F51" s="47"/>
      <c r="G51" s="55"/>
      <c r="H51" s="366"/>
      <c r="I51" s="102" t="s">
        <v>18</v>
      </c>
      <c r="J51" s="107">
        <v>0</v>
      </c>
      <c r="K51" s="104">
        <v>0</v>
      </c>
      <c r="L51" s="105">
        <f>K51-J51</f>
        <v>0</v>
      </c>
      <c r="M51" s="106"/>
      <c r="N51" s="103"/>
      <c r="O51" s="24"/>
      <c r="P51" s="24"/>
      <c r="Q51" s="24"/>
    </row>
    <row r="52" spans="1:17" s="15" customFormat="1" ht="39.75" customHeight="1" x14ac:dyDescent="0.2">
      <c r="A52" s="367" t="s">
        <v>67</v>
      </c>
      <c r="B52" s="370" t="s">
        <v>36</v>
      </c>
      <c r="C52" s="96" t="s">
        <v>15</v>
      </c>
      <c r="D52" s="31">
        <f>D53</f>
        <v>0</v>
      </c>
      <c r="E52" s="31">
        <f>E53</f>
        <v>0</v>
      </c>
      <c r="F52" s="31">
        <f t="shared" ref="F52:F60" si="15">E52-D52</f>
        <v>0</v>
      </c>
      <c r="G52" s="71" t="e">
        <f t="shared" si="13"/>
        <v>#DIV/0!</v>
      </c>
      <c r="H52" s="372"/>
      <c r="I52" s="84" t="s">
        <v>68</v>
      </c>
      <c r="J52" s="72">
        <v>59</v>
      </c>
      <c r="K52" s="72">
        <v>59</v>
      </c>
      <c r="L52" s="104">
        <f>K52-J52</f>
        <v>0</v>
      </c>
      <c r="M52" s="106"/>
      <c r="N52" s="85"/>
      <c r="O52" s="24"/>
      <c r="P52" s="24"/>
      <c r="Q52" s="24"/>
    </row>
    <row r="53" spans="1:17" s="15" customFormat="1" ht="41.25" customHeight="1" x14ac:dyDescent="0.2">
      <c r="A53" s="368"/>
      <c r="B53" s="371"/>
      <c r="C53" s="367" t="s">
        <v>1</v>
      </c>
      <c r="D53" s="31">
        <v>0</v>
      </c>
      <c r="E53" s="31">
        <v>0</v>
      </c>
      <c r="F53" s="31">
        <f t="shared" si="15"/>
        <v>0</v>
      </c>
      <c r="G53" s="70" t="e">
        <f t="shared" si="13"/>
        <v>#DIV/0!</v>
      </c>
      <c r="H53" s="373"/>
      <c r="I53" s="84" t="s">
        <v>23</v>
      </c>
      <c r="J53" s="72">
        <v>0</v>
      </c>
      <c r="K53" s="104">
        <v>0</v>
      </c>
      <c r="L53" s="104">
        <f t="shared" ref="L53:L54" si="16">K53-J53</f>
        <v>0</v>
      </c>
      <c r="M53" s="106"/>
      <c r="N53" s="92" t="s">
        <v>81</v>
      </c>
      <c r="O53" s="24"/>
      <c r="P53" s="24"/>
      <c r="Q53" s="24"/>
    </row>
    <row r="54" spans="1:17" s="15" customFormat="1" ht="35.25" customHeight="1" x14ac:dyDescent="0.2">
      <c r="A54" s="369"/>
      <c r="B54" s="371"/>
      <c r="C54" s="368"/>
      <c r="D54" s="31"/>
      <c r="E54" s="31"/>
      <c r="F54" s="31"/>
      <c r="G54" s="47"/>
      <c r="H54" s="374"/>
      <c r="I54" s="101" t="s">
        <v>22</v>
      </c>
      <c r="J54" s="72">
        <v>59</v>
      </c>
      <c r="K54" s="104">
        <v>59</v>
      </c>
      <c r="L54" s="104">
        <f t="shared" si="16"/>
        <v>0</v>
      </c>
      <c r="M54" s="106"/>
      <c r="N54" s="92"/>
      <c r="O54" s="24"/>
      <c r="P54" s="24"/>
      <c r="Q54" s="24"/>
    </row>
    <row r="55" spans="1:17" s="15" customFormat="1" ht="36" customHeight="1" x14ac:dyDescent="0.2">
      <c r="A55" s="101"/>
      <c r="B55" s="96"/>
      <c r="C55" s="90"/>
      <c r="D55" s="47"/>
      <c r="E55" s="47"/>
      <c r="F55" s="47"/>
      <c r="G55" s="55"/>
      <c r="H55" s="360"/>
      <c r="I55" s="63" t="s">
        <v>17</v>
      </c>
      <c r="J55" s="79">
        <v>0</v>
      </c>
      <c r="K55" s="99">
        <v>0</v>
      </c>
      <c r="L55" s="80">
        <f>K55-J55</f>
        <v>0</v>
      </c>
      <c r="M55" s="109"/>
      <c r="N55" s="92" t="s">
        <v>83</v>
      </c>
      <c r="O55" s="24"/>
      <c r="P55" s="24"/>
      <c r="Q55" s="24"/>
    </row>
    <row r="56" spans="1:17" s="15" customFormat="1" ht="47.25" customHeight="1" x14ac:dyDescent="0.2">
      <c r="A56" s="63"/>
      <c r="B56" s="96"/>
      <c r="C56" s="90"/>
      <c r="D56" s="94"/>
      <c r="E56" s="94"/>
      <c r="F56" s="47"/>
      <c r="G56" s="55"/>
      <c r="H56" s="360"/>
      <c r="I56" s="102" t="s">
        <v>18</v>
      </c>
      <c r="J56" s="107">
        <v>0</v>
      </c>
      <c r="K56" s="104">
        <v>0</v>
      </c>
      <c r="L56" s="105">
        <f>K56-J56</f>
        <v>0</v>
      </c>
      <c r="M56" s="106"/>
      <c r="N56" s="92" t="s">
        <v>83</v>
      </c>
      <c r="O56" s="24"/>
      <c r="P56" s="24"/>
      <c r="Q56" s="24"/>
    </row>
    <row r="57" spans="1:17" s="51" customFormat="1" ht="26.25" customHeight="1" x14ac:dyDescent="0.2">
      <c r="A57" s="361" t="s">
        <v>28</v>
      </c>
      <c r="B57" s="362" t="s">
        <v>36</v>
      </c>
      <c r="C57" s="90" t="s">
        <v>15</v>
      </c>
      <c r="D57" s="31">
        <f>D58</f>
        <v>0</v>
      </c>
      <c r="E57" s="31">
        <f>E58</f>
        <v>0</v>
      </c>
      <c r="F57" s="31">
        <f t="shared" si="15"/>
        <v>0</v>
      </c>
      <c r="G57" s="71" t="e">
        <f t="shared" si="13"/>
        <v>#DIV/0!</v>
      </c>
      <c r="H57" s="360"/>
      <c r="I57" s="359" t="s">
        <v>24</v>
      </c>
      <c r="J57" s="363">
        <v>0</v>
      </c>
      <c r="K57" s="375">
        <v>0</v>
      </c>
      <c r="L57" s="376">
        <f>K57-J57</f>
        <v>0</v>
      </c>
      <c r="M57" s="377"/>
      <c r="N57" s="370" t="s">
        <v>83</v>
      </c>
      <c r="O57" s="50"/>
      <c r="P57" s="50"/>
      <c r="Q57" s="50"/>
    </row>
    <row r="58" spans="1:17" s="51" customFormat="1" ht="39.75" customHeight="1" x14ac:dyDescent="0.2">
      <c r="A58" s="361"/>
      <c r="B58" s="362"/>
      <c r="C58" s="90" t="s">
        <v>1</v>
      </c>
      <c r="D58" s="31">
        <v>0</v>
      </c>
      <c r="E58" s="31">
        <v>0</v>
      </c>
      <c r="F58" s="31">
        <f t="shared" si="15"/>
        <v>0</v>
      </c>
      <c r="G58" s="71" t="e">
        <f t="shared" si="13"/>
        <v>#DIV/0!</v>
      </c>
      <c r="H58" s="360"/>
      <c r="I58" s="359"/>
      <c r="J58" s="364"/>
      <c r="K58" s="375"/>
      <c r="L58" s="375"/>
      <c r="M58" s="377"/>
      <c r="N58" s="378"/>
      <c r="O58" s="50"/>
      <c r="P58" s="50"/>
      <c r="Q58" s="50"/>
    </row>
    <row r="59" spans="1:17" s="54" customFormat="1" ht="35.25" customHeight="1" x14ac:dyDescent="0.2">
      <c r="A59" s="355" t="s">
        <v>10</v>
      </c>
      <c r="B59" s="356" t="s">
        <v>36</v>
      </c>
      <c r="C59" s="98" t="s">
        <v>15</v>
      </c>
      <c r="D59" s="52">
        <f>D60</f>
        <v>3931.7659999999996</v>
      </c>
      <c r="E59" s="52">
        <f>E60</f>
        <v>3931.7660000000001</v>
      </c>
      <c r="F59" s="52">
        <f t="shared" si="15"/>
        <v>0</v>
      </c>
      <c r="G59" s="75">
        <f>F59/D59*100</f>
        <v>0</v>
      </c>
      <c r="H59" s="96"/>
      <c r="I59" s="358"/>
      <c r="J59" s="110" t="s">
        <v>11</v>
      </c>
      <c r="K59" s="35"/>
      <c r="L59" s="35"/>
      <c r="M59" s="35"/>
      <c r="N59" s="35"/>
      <c r="O59" s="53"/>
      <c r="P59" s="53"/>
      <c r="Q59" s="53"/>
    </row>
    <row r="60" spans="1:17" s="54" customFormat="1" ht="36" x14ac:dyDescent="0.2">
      <c r="A60" s="355"/>
      <c r="B60" s="357"/>
      <c r="C60" s="96" t="s">
        <v>1</v>
      </c>
      <c r="D60" s="47">
        <f>D49+D58+D53</f>
        <v>3931.7659999999996</v>
      </c>
      <c r="E60" s="47">
        <f>E49+E58+E53</f>
        <v>3931.7660000000001</v>
      </c>
      <c r="F60" s="47">
        <f t="shared" si="15"/>
        <v>0</v>
      </c>
      <c r="G60" s="55">
        <f>F60/D60*100</f>
        <v>0</v>
      </c>
      <c r="H60" s="96"/>
      <c r="I60" s="359"/>
      <c r="J60" s="110" t="s">
        <v>11</v>
      </c>
      <c r="K60" s="35"/>
      <c r="L60" s="35"/>
      <c r="M60" s="35"/>
      <c r="N60" s="35"/>
      <c r="O60" s="53"/>
      <c r="P60" s="53"/>
      <c r="Q60" s="53"/>
    </row>
    <row r="62" spans="1:17" ht="18.75" x14ac:dyDescent="0.3">
      <c r="M62" s="6"/>
      <c r="N62" s="7"/>
    </row>
    <row r="63" spans="1:17" s="17" customFormat="1" ht="15.75" x14ac:dyDescent="0.25">
      <c r="A63" s="8" t="s">
        <v>45</v>
      </c>
      <c r="B63" s="8"/>
      <c r="C63" s="8"/>
      <c r="D63" s="8"/>
      <c r="E63" s="8"/>
      <c r="F63" s="8"/>
      <c r="G63" s="8"/>
      <c r="H63" s="8"/>
      <c r="I63" s="16"/>
      <c r="M63" s="8"/>
      <c r="N63" s="18" t="s">
        <v>46</v>
      </c>
    </row>
    <row r="64" spans="1:17" s="17" customFormat="1" ht="15.75" x14ac:dyDescent="0.25">
      <c r="A64" s="8"/>
      <c r="B64" s="8"/>
      <c r="C64" s="8"/>
      <c r="D64" s="8"/>
      <c r="E64" s="8"/>
      <c r="F64" s="8"/>
      <c r="G64" s="8"/>
      <c r="H64" s="8"/>
      <c r="I64" s="16"/>
      <c r="M64" s="8"/>
      <c r="N64" s="18"/>
    </row>
    <row r="65" spans="1:14" s="17" customFormat="1" ht="15.75" x14ac:dyDescent="0.25">
      <c r="A65" s="11" t="s">
        <v>75</v>
      </c>
      <c r="B65" s="11"/>
      <c r="C65" s="11"/>
      <c r="D65" s="11"/>
      <c r="E65" s="11"/>
      <c r="F65" s="8"/>
      <c r="G65" s="8"/>
      <c r="H65" s="8"/>
      <c r="I65" s="16"/>
      <c r="M65" s="8"/>
      <c r="N65" s="18" t="s">
        <v>53</v>
      </c>
    </row>
    <row r="66" spans="1:14" s="17" customFormat="1" ht="15.75" x14ac:dyDescent="0.25">
      <c r="A66" s="8"/>
      <c r="B66" s="8"/>
      <c r="C66" s="8"/>
      <c r="D66" s="8"/>
      <c r="E66" s="8"/>
      <c r="F66" s="8"/>
      <c r="G66" s="8"/>
      <c r="H66" s="8"/>
      <c r="I66" s="16"/>
      <c r="M66" s="8"/>
      <c r="N66" s="18"/>
    </row>
    <row r="67" spans="1:14" s="17" customFormat="1" ht="15.75" x14ac:dyDescent="0.25">
      <c r="A67" s="11" t="s">
        <v>96</v>
      </c>
      <c r="B67" s="11"/>
      <c r="C67" s="11"/>
      <c r="D67" s="11"/>
      <c r="E67" s="11"/>
      <c r="F67" s="8"/>
      <c r="G67" s="8"/>
      <c r="H67" s="8"/>
      <c r="I67" s="16"/>
      <c r="M67" s="8"/>
      <c r="N67" s="18" t="s">
        <v>95</v>
      </c>
    </row>
    <row r="68" spans="1:14" s="17" customFormat="1" ht="15.75" x14ac:dyDescent="0.25">
      <c r="A68" s="19"/>
      <c r="B68" s="19"/>
      <c r="C68" s="20"/>
      <c r="H68" s="20"/>
      <c r="I68" s="16"/>
    </row>
    <row r="69" spans="1:14" s="17" customFormat="1" ht="15.75" x14ac:dyDescent="0.25">
      <c r="A69" s="8" t="s">
        <v>49</v>
      </c>
      <c r="B69" s="21"/>
      <c r="C69" s="21"/>
      <c r="D69" s="22"/>
      <c r="E69" s="22"/>
      <c r="F69" s="8"/>
      <c r="G69" s="8"/>
      <c r="H69" s="8"/>
      <c r="I69" s="16"/>
      <c r="M69" s="8"/>
      <c r="N69" s="18" t="s">
        <v>50</v>
      </c>
    </row>
    <row r="70" spans="1:14" s="17" customFormat="1" ht="15.75" x14ac:dyDescent="0.25">
      <c r="A70" s="8"/>
      <c r="B70" s="22"/>
      <c r="C70" s="22"/>
      <c r="D70" s="22"/>
      <c r="E70" s="22"/>
      <c r="F70" s="8"/>
      <c r="G70" s="8"/>
      <c r="H70" s="8"/>
      <c r="I70" s="16"/>
      <c r="M70" s="8"/>
      <c r="N70" s="18"/>
    </row>
    <row r="71" spans="1:14" s="17" customFormat="1" ht="15.75" x14ac:dyDescent="0.25">
      <c r="A71" s="8" t="s">
        <v>93</v>
      </c>
      <c r="B71" s="8"/>
      <c r="C71" s="8"/>
      <c r="D71" s="8"/>
      <c r="E71" s="8"/>
      <c r="F71" s="8"/>
      <c r="G71" s="8"/>
      <c r="H71" s="8"/>
      <c r="I71" s="16"/>
      <c r="M71" s="8"/>
      <c r="N71" s="18" t="s">
        <v>94</v>
      </c>
    </row>
    <row r="72" spans="1:14" ht="18.75" x14ac:dyDescent="0.3">
      <c r="A72" s="1"/>
      <c r="B72" s="6"/>
      <c r="C72" s="6"/>
      <c r="D72" s="6"/>
      <c r="E72" s="6"/>
      <c r="F72" s="6"/>
      <c r="G72" s="6"/>
      <c r="H72" s="6"/>
      <c r="M72" s="6"/>
      <c r="N72" s="7"/>
    </row>
    <row r="73" spans="1:14" ht="18.75" x14ac:dyDescent="0.3">
      <c r="A73" s="1"/>
      <c r="B73" s="6"/>
      <c r="C73" s="6"/>
      <c r="D73" s="6"/>
      <c r="E73" s="6"/>
      <c r="F73" s="6"/>
      <c r="G73" s="6"/>
      <c r="H73" s="6"/>
    </row>
    <row r="74" spans="1:14" ht="18.75" x14ac:dyDescent="0.3">
      <c r="A74" s="6"/>
      <c r="B74" s="6"/>
      <c r="C74" s="6"/>
      <c r="D74" s="6"/>
      <c r="E74" s="6"/>
      <c r="F74" s="6"/>
      <c r="G74" s="6"/>
      <c r="H74" s="6"/>
      <c r="M74" s="6"/>
      <c r="N74" s="7"/>
    </row>
  </sheetData>
  <mergeCells count="120">
    <mergeCell ref="N57:N58"/>
    <mergeCell ref="A37:A38"/>
    <mergeCell ref="B37:B38"/>
    <mergeCell ref="H37:H38"/>
    <mergeCell ref="I37:I38"/>
    <mergeCell ref="J37:J38"/>
    <mergeCell ref="K37:K38"/>
    <mergeCell ref="L37:L38"/>
    <mergeCell ref="M37:M38"/>
    <mergeCell ref="N37:N38"/>
    <mergeCell ref="A39:A40"/>
    <mergeCell ref="B39:B40"/>
    <mergeCell ref="H39:H40"/>
    <mergeCell ref="I39:I40"/>
    <mergeCell ref="J39:J40"/>
    <mergeCell ref="K39:K40"/>
    <mergeCell ref="L39:L40"/>
    <mergeCell ref="M39:M40"/>
    <mergeCell ref="N39:N40"/>
    <mergeCell ref="K57:K58"/>
    <mergeCell ref="L57:L58"/>
    <mergeCell ref="M57:M58"/>
    <mergeCell ref="K48:K49"/>
    <mergeCell ref="L48:L49"/>
    <mergeCell ref="A59:A60"/>
    <mergeCell ref="B59:B60"/>
    <mergeCell ref="I59:I60"/>
    <mergeCell ref="H55:H56"/>
    <mergeCell ref="A57:A58"/>
    <mergeCell ref="B57:B58"/>
    <mergeCell ref="H57:H58"/>
    <mergeCell ref="I57:I58"/>
    <mergeCell ref="J57:J58"/>
    <mergeCell ref="M48:M49"/>
    <mergeCell ref="N48:N49"/>
    <mergeCell ref="H50:H51"/>
    <mergeCell ref="A52:A54"/>
    <mergeCell ref="B52:B54"/>
    <mergeCell ref="H52:H54"/>
    <mergeCell ref="C53:C54"/>
    <mergeCell ref="A44:J44"/>
    <mergeCell ref="A45:J45"/>
    <mergeCell ref="A46:H46"/>
    <mergeCell ref="A47:J47"/>
    <mergeCell ref="A48:A49"/>
    <mergeCell ref="B48:B49"/>
    <mergeCell ref="H48:H49"/>
    <mergeCell ref="I48:I49"/>
    <mergeCell ref="J48:J49"/>
    <mergeCell ref="L34:L36"/>
    <mergeCell ref="M34:M36"/>
    <mergeCell ref="N34:N36"/>
    <mergeCell ref="A41:A43"/>
    <mergeCell ref="B41:B43"/>
    <mergeCell ref="H41:H43"/>
    <mergeCell ref="K31:K33"/>
    <mergeCell ref="L31:L33"/>
    <mergeCell ref="M31:M33"/>
    <mergeCell ref="N31:N33"/>
    <mergeCell ref="A34:A36"/>
    <mergeCell ref="B34:B36"/>
    <mergeCell ref="H34:H36"/>
    <mergeCell ref="I34:I36"/>
    <mergeCell ref="J34:J36"/>
    <mergeCell ref="K34:K36"/>
    <mergeCell ref="A29:A30"/>
    <mergeCell ref="B29:B30"/>
    <mergeCell ref="H29:H30"/>
    <mergeCell ref="N29:N30"/>
    <mergeCell ref="A31:A33"/>
    <mergeCell ref="B31:B33"/>
    <mergeCell ref="H31:H33"/>
    <mergeCell ref="I31:I33"/>
    <mergeCell ref="J31:J33"/>
    <mergeCell ref="A23:A24"/>
    <mergeCell ref="B23:B24"/>
    <mergeCell ref="H23:H24"/>
    <mergeCell ref="N23:N24"/>
    <mergeCell ref="A25:A26"/>
    <mergeCell ref="B25:B26"/>
    <mergeCell ref="H25:H26"/>
    <mergeCell ref="N25:N26"/>
    <mergeCell ref="A27:A28"/>
    <mergeCell ref="A21:A22"/>
    <mergeCell ref="B21:B22"/>
    <mergeCell ref="H21:H22"/>
    <mergeCell ref="I21:I22"/>
    <mergeCell ref="J21:J22"/>
    <mergeCell ref="K21:K22"/>
    <mergeCell ref="L21:L22"/>
    <mergeCell ref="M21:M22"/>
    <mergeCell ref="N21:N22"/>
    <mergeCell ref="A14:N14"/>
    <mergeCell ref="A15:H15"/>
    <mergeCell ref="A16:N16"/>
    <mergeCell ref="A17:A18"/>
    <mergeCell ref="B17:B18"/>
    <mergeCell ref="I17:I18"/>
    <mergeCell ref="J17:J18"/>
    <mergeCell ref="K17:K18"/>
    <mergeCell ref="L17:L18"/>
    <mergeCell ref="M17:M18"/>
    <mergeCell ref="N17:N18"/>
    <mergeCell ref="H17:H20"/>
    <mergeCell ref="E11:E12"/>
    <mergeCell ref="F11:G11"/>
    <mergeCell ref="J11:J12"/>
    <mergeCell ref="K11:K12"/>
    <mergeCell ref="L11:M11"/>
    <mergeCell ref="A13:N13"/>
    <mergeCell ref="A7:N8"/>
    <mergeCell ref="A10:A12"/>
    <mergeCell ref="B10:B12"/>
    <mergeCell ref="C10:C12"/>
    <mergeCell ref="D10:G10"/>
    <mergeCell ref="H10:H12"/>
    <mergeCell ref="I10:I12"/>
    <mergeCell ref="J10:M10"/>
    <mergeCell ref="N10:N12"/>
    <mergeCell ref="D11:D12"/>
  </mergeCells>
  <pageMargins left="0.62992125984251968" right="0.39370078740157483" top="0.61" bottom="0.39370078740157483" header="0.31496062992125984" footer="0.31496062992125984"/>
  <pageSetup paperSize="8" scale="89" fitToHeight="10" orientation="landscape" r:id="rId1"/>
  <headerFooter>
    <oddFooter>&amp;C&amp;P</oddFooter>
  </headerFooter>
  <rowBreaks count="1" manualBreakCount="1">
    <brk id="43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0"/>
  <sheetViews>
    <sheetView view="pageBreakPreview" topLeftCell="A4" zoomScale="85" zoomScaleNormal="66" zoomScaleSheetLayoutView="85" workbookViewId="0">
      <selection activeCell="D11" sqref="D11:D12"/>
    </sheetView>
  </sheetViews>
  <sheetFormatPr defaultColWidth="9.140625" defaultRowHeight="12.75" x14ac:dyDescent="0.2"/>
  <cols>
    <col min="1" max="1" width="30.28515625" style="3" customWidth="1"/>
    <col min="2" max="2" width="14.42578125" style="3" customWidth="1"/>
    <col min="3" max="3" width="12.85546875" style="2" customWidth="1"/>
    <col min="4" max="4" width="10.85546875" style="1" customWidth="1"/>
    <col min="5" max="5" width="12" style="1" customWidth="1"/>
    <col min="6" max="6" width="11" style="1" customWidth="1"/>
    <col min="7" max="7" width="9.85546875" style="1" customWidth="1"/>
    <col min="8" max="8" width="14.5703125" style="2" customWidth="1"/>
    <col min="9" max="9" width="26.140625" style="4" customWidth="1"/>
    <col min="10" max="10" width="11.7109375" style="1" bestFit="1" customWidth="1"/>
    <col min="11" max="11" width="11.5703125" style="1" customWidth="1"/>
    <col min="12" max="12" width="13.140625" style="1" customWidth="1"/>
    <col min="13" max="13" width="8.28515625" style="1" customWidth="1"/>
    <col min="14" max="14" width="33.28515625" style="1" customWidth="1"/>
    <col min="15" max="16384" width="9.140625" style="1"/>
  </cols>
  <sheetData>
    <row r="1" spans="1:19" ht="18.75" x14ac:dyDescent="0.3">
      <c r="A1" s="5" t="s">
        <v>38</v>
      </c>
      <c r="B1" s="5"/>
      <c r="C1" s="5"/>
      <c r="M1" s="5" t="s">
        <v>42</v>
      </c>
      <c r="R1" s="5"/>
      <c r="S1" s="6"/>
    </row>
    <row r="2" spans="1:19" s="17" customFormat="1" ht="15.75" x14ac:dyDescent="0.25">
      <c r="A2" s="23" t="s">
        <v>39</v>
      </c>
      <c r="B2" s="23"/>
      <c r="C2" s="23"/>
      <c r="H2" s="20"/>
      <c r="I2" s="16"/>
      <c r="M2" s="23" t="s">
        <v>43</v>
      </c>
      <c r="R2" s="23"/>
      <c r="S2" s="8"/>
    </row>
    <row r="3" spans="1:19" s="17" customFormat="1" ht="15.75" x14ac:dyDescent="0.25">
      <c r="A3" s="23" t="s">
        <v>40</v>
      </c>
      <c r="B3" s="23"/>
      <c r="C3" s="23"/>
      <c r="H3" s="20"/>
      <c r="I3" s="16"/>
      <c r="M3" s="23"/>
      <c r="R3" s="23"/>
      <c r="S3" s="8"/>
    </row>
    <row r="4" spans="1:19" s="17" customFormat="1" ht="36.75" customHeight="1" x14ac:dyDescent="0.25">
      <c r="A4" s="23" t="s">
        <v>41</v>
      </c>
      <c r="B4" s="23"/>
      <c r="C4" s="23"/>
      <c r="H4" s="20"/>
      <c r="I4" s="16"/>
      <c r="M4" s="23" t="s">
        <v>44</v>
      </c>
      <c r="R4" s="23"/>
      <c r="S4" s="8"/>
    </row>
    <row r="5" spans="1:19" s="17" customFormat="1" ht="15.75" x14ac:dyDescent="0.25">
      <c r="A5" s="23"/>
      <c r="B5" s="23"/>
      <c r="C5" s="23"/>
      <c r="H5" s="20"/>
      <c r="I5" s="16"/>
      <c r="L5" s="23"/>
      <c r="M5" s="23"/>
      <c r="N5" s="8"/>
    </row>
    <row r="6" spans="1:19" s="17" customFormat="1" ht="15.75" x14ac:dyDescent="0.25">
      <c r="A6" s="23"/>
      <c r="B6" s="23"/>
      <c r="C6" s="23"/>
      <c r="H6" s="20"/>
      <c r="I6" s="16"/>
      <c r="L6" s="23"/>
      <c r="M6" s="23"/>
      <c r="N6" s="8"/>
    </row>
    <row r="7" spans="1:19" s="17" customFormat="1" ht="48.75" customHeight="1" x14ac:dyDescent="0.25">
      <c r="A7" s="432" t="s">
        <v>78</v>
      </c>
      <c r="B7" s="432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</row>
    <row r="8" spans="1:19" s="17" customFormat="1" ht="60.75" customHeight="1" x14ac:dyDescent="0.25">
      <c r="A8" s="432"/>
      <c r="B8" s="432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</row>
    <row r="10" spans="1:19" s="25" customFormat="1" ht="28.5" customHeight="1" x14ac:dyDescent="0.2">
      <c r="A10" s="362" t="s">
        <v>0</v>
      </c>
      <c r="B10" s="362" t="s">
        <v>54</v>
      </c>
      <c r="C10" s="421" t="s">
        <v>29</v>
      </c>
      <c r="D10" s="433" t="s">
        <v>55</v>
      </c>
      <c r="E10" s="433"/>
      <c r="F10" s="433"/>
      <c r="G10" s="434"/>
      <c r="H10" s="421" t="s">
        <v>33</v>
      </c>
      <c r="I10" s="421" t="s">
        <v>56</v>
      </c>
      <c r="J10" s="421" t="s">
        <v>34</v>
      </c>
      <c r="K10" s="421"/>
      <c r="L10" s="421"/>
      <c r="M10" s="421"/>
      <c r="N10" s="421" t="s">
        <v>35</v>
      </c>
      <c r="O10" s="24"/>
      <c r="P10" s="24"/>
      <c r="Q10" s="24"/>
    </row>
    <row r="11" spans="1:19" s="25" customFormat="1" ht="33" customHeight="1" x14ac:dyDescent="0.2">
      <c r="A11" s="362"/>
      <c r="B11" s="362"/>
      <c r="C11" s="421"/>
      <c r="D11" s="421" t="s">
        <v>80</v>
      </c>
      <c r="E11" s="421" t="s">
        <v>69</v>
      </c>
      <c r="F11" s="421" t="s">
        <v>30</v>
      </c>
      <c r="G11" s="421"/>
      <c r="H11" s="421"/>
      <c r="I11" s="421"/>
      <c r="J11" s="421" t="s">
        <v>80</v>
      </c>
      <c r="K11" s="421" t="s">
        <v>69</v>
      </c>
      <c r="L11" s="421" t="s">
        <v>30</v>
      </c>
      <c r="M11" s="421"/>
      <c r="N11" s="421"/>
      <c r="O11" s="24"/>
      <c r="P11" s="24"/>
      <c r="Q11" s="24"/>
    </row>
    <row r="12" spans="1:19" s="25" customFormat="1" ht="30" customHeight="1" x14ac:dyDescent="0.2">
      <c r="A12" s="362"/>
      <c r="B12" s="362"/>
      <c r="C12" s="421"/>
      <c r="D12" s="421"/>
      <c r="E12" s="421"/>
      <c r="F12" s="28" t="s">
        <v>31</v>
      </c>
      <c r="G12" s="28" t="s">
        <v>32</v>
      </c>
      <c r="H12" s="421"/>
      <c r="I12" s="421"/>
      <c r="J12" s="421"/>
      <c r="K12" s="421"/>
      <c r="L12" s="28" t="s">
        <v>37</v>
      </c>
      <c r="M12" s="28" t="s">
        <v>32</v>
      </c>
      <c r="N12" s="421"/>
      <c r="O12" s="24"/>
      <c r="P12" s="24"/>
      <c r="Q12" s="24"/>
    </row>
    <row r="13" spans="1:19" s="26" customFormat="1" ht="25.5" customHeight="1" x14ac:dyDescent="0.25">
      <c r="A13" s="429" t="s">
        <v>2</v>
      </c>
      <c r="B13" s="430"/>
      <c r="C13" s="430"/>
      <c r="D13" s="430"/>
      <c r="E13" s="430"/>
      <c r="F13" s="430"/>
      <c r="G13" s="430"/>
      <c r="H13" s="430"/>
      <c r="I13" s="430"/>
      <c r="J13" s="430"/>
      <c r="K13" s="430"/>
      <c r="L13" s="430"/>
      <c r="M13" s="430"/>
      <c r="N13" s="431"/>
    </row>
    <row r="14" spans="1:19" s="26" customFormat="1" ht="24" customHeight="1" x14ac:dyDescent="0.25">
      <c r="A14" s="422" t="s">
        <v>3</v>
      </c>
      <c r="B14" s="422"/>
      <c r="C14" s="422"/>
      <c r="D14" s="422"/>
      <c r="E14" s="422"/>
      <c r="F14" s="422"/>
      <c r="G14" s="422"/>
      <c r="H14" s="422"/>
      <c r="I14" s="422"/>
      <c r="J14" s="422"/>
      <c r="K14" s="422"/>
      <c r="L14" s="422"/>
      <c r="M14" s="422"/>
      <c r="N14" s="422"/>
    </row>
    <row r="15" spans="1:19" s="15" customFormat="1" ht="36" x14ac:dyDescent="0.2">
      <c r="A15" s="360" t="s">
        <v>4</v>
      </c>
      <c r="B15" s="360"/>
      <c r="C15" s="360"/>
      <c r="D15" s="360"/>
      <c r="E15" s="360"/>
      <c r="F15" s="360"/>
      <c r="G15" s="360"/>
      <c r="H15" s="360"/>
      <c r="I15" s="27" t="s">
        <v>14</v>
      </c>
      <c r="J15" s="28">
        <v>169.57</v>
      </c>
      <c r="K15" s="29">
        <v>169.57</v>
      </c>
      <c r="L15" s="55">
        <f>K15-J15</f>
        <v>0</v>
      </c>
      <c r="M15" s="55">
        <f>L15/J15*100</f>
        <v>0</v>
      </c>
      <c r="N15" s="29"/>
      <c r="O15" s="24"/>
      <c r="P15" s="24"/>
      <c r="Q15" s="24"/>
    </row>
    <row r="16" spans="1:19" s="15" customFormat="1" ht="25.5" customHeight="1" x14ac:dyDescent="0.2">
      <c r="A16" s="422" t="s">
        <v>26</v>
      </c>
      <c r="B16" s="422"/>
      <c r="C16" s="422"/>
      <c r="D16" s="422"/>
      <c r="E16" s="422"/>
      <c r="F16" s="422"/>
      <c r="G16" s="422"/>
      <c r="H16" s="422"/>
      <c r="I16" s="422"/>
      <c r="J16" s="422"/>
      <c r="K16" s="422"/>
      <c r="L16" s="422"/>
      <c r="M16" s="422"/>
      <c r="N16" s="422"/>
      <c r="O16" s="24"/>
      <c r="P16" s="24"/>
      <c r="Q16" s="24"/>
    </row>
    <row r="17" spans="1:18" s="15" customFormat="1" ht="52.5" customHeight="1" x14ac:dyDescent="0.2">
      <c r="A17" s="367" t="s">
        <v>59</v>
      </c>
      <c r="B17" s="370" t="s">
        <v>36</v>
      </c>
      <c r="C17" s="30" t="s">
        <v>15</v>
      </c>
      <c r="D17" s="31">
        <f>SUM(D18)</f>
        <v>26798.789999999997</v>
      </c>
      <c r="E17" s="31">
        <f>SUM(E18)</f>
        <v>26447.242999999999</v>
      </c>
      <c r="F17" s="31">
        <f>E17-D17</f>
        <v>-351.54699999999866</v>
      </c>
      <c r="G17" s="55">
        <f>F17/D17*100</f>
        <v>-1.3118017641841244</v>
      </c>
      <c r="H17" s="372"/>
      <c r="I17" s="399" t="s">
        <v>60</v>
      </c>
      <c r="J17" s="426">
        <v>1695728</v>
      </c>
      <c r="K17" s="426">
        <v>1695728</v>
      </c>
      <c r="L17" s="427">
        <f t="shared" ref="L17" si="0">K17-J17</f>
        <v>0</v>
      </c>
      <c r="M17" s="387">
        <f>L17/J17*100</f>
        <v>0</v>
      </c>
      <c r="N17" s="389"/>
      <c r="O17" s="24"/>
      <c r="P17" s="24"/>
      <c r="Q17" s="24"/>
    </row>
    <row r="18" spans="1:18" s="15" customFormat="1" ht="45" customHeight="1" x14ac:dyDescent="0.2">
      <c r="A18" s="369"/>
      <c r="B18" s="378"/>
      <c r="C18" s="56" t="s">
        <v>1</v>
      </c>
      <c r="D18" s="57">
        <v>26798.789999999997</v>
      </c>
      <c r="E18" s="57">
        <f>174+26273.243</f>
        <v>26447.242999999999</v>
      </c>
      <c r="F18" s="31">
        <f>E18-D18</f>
        <v>-351.54699999999866</v>
      </c>
      <c r="G18" s="55">
        <f t="shared" ref="G18" si="1">F18/D18*100</f>
        <v>-1.3118017641841244</v>
      </c>
      <c r="H18" s="374"/>
      <c r="I18" s="366"/>
      <c r="J18" s="426"/>
      <c r="K18" s="426"/>
      <c r="L18" s="428"/>
      <c r="M18" s="388"/>
      <c r="N18" s="390"/>
      <c r="O18" s="24"/>
      <c r="P18" s="24"/>
      <c r="Q18" s="24"/>
    </row>
    <row r="19" spans="1:18" s="37" customFormat="1" ht="42" customHeight="1" x14ac:dyDescent="0.2">
      <c r="A19" s="33"/>
      <c r="B19" s="14"/>
      <c r="C19" s="30"/>
      <c r="D19" s="31"/>
      <c r="E19" s="31"/>
      <c r="F19" s="31"/>
      <c r="G19" s="58"/>
      <c r="H19" s="33"/>
      <c r="I19" s="33" t="s">
        <v>17</v>
      </c>
      <c r="J19" s="58">
        <v>0</v>
      </c>
      <c r="K19" s="59">
        <v>0</v>
      </c>
      <c r="L19" s="60">
        <f>K19-J19</f>
        <v>0</v>
      </c>
      <c r="M19" s="61"/>
      <c r="N19" s="62" t="s">
        <v>76</v>
      </c>
      <c r="O19" s="36"/>
      <c r="P19" s="36"/>
      <c r="Q19" s="36"/>
    </row>
    <row r="20" spans="1:18" s="37" customFormat="1" ht="48" x14ac:dyDescent="0.2">
      <c r="A20" s="63"/>
      <c r="B20" s="64"/>
      <c r="C20" s="65"/>
      <c r="D20" s="66"/>
      <c r="E20" s="66"/>
      <c r="F20" s="66"/>
      <c r="G20" s="67"/>
      <c r="H20" s="63"/>
      <c r="I20" s="63" t="s">
        <v>18</v>
      </c>
      <c r="J20" s="67">
        <v>0</v>
      </c>
      <c r="K20" s="67">
        <v>0</v>
      </c>
      <c r="L20" s="68">
        <f>K20-J20</f>
        <v>0</v>
      </c>
      <c r="M20" s="69"/>
      <c r="N20" s="62" t="s">
        <v>76</v>
      </c>
      <c r="O20" s="36"/>
      <c r="P20" s="36"/>
      <c r="Q20" s="36"/>
      <c r="R20" s="36"/>
    </row>
    <row r="21" spans="1:18" s="15" customFormat="1" ht="27.75" customHeight="1" x14ac:dyDescent="0.2">
      <c r="A21" s="361" t="s">
        <v>25</v>
      </c>
      <c r="B21" s="370" t="s">
        <v>36</v>
      </c>
      <c r="C21" s="30" t="s">
        <v>15</v>
      </c>
      <c r="D21" s="31">
        <f ca="1">SUM(D22)</f>
        <v>0</v>
      </c>
      <c r="E21" s="31">
        <f ca="1">SUM(E22)</f>
        <v>0</v>
      </c>
      <c r="F21" s="31">
        <f t="shared" ref="F21:F26" ca="1" si="2">E21-D21</f>
        <v>0</v>
      </c>
      <c r="G21" s="71" t="e">
        <f t="shared" ref="G21:G26" ca="1" si="3">F21/D21*100</f>
        <v>#DIV/0!</v>
      </c>
      <c r="H21" s="372"/>
      <c r="I21" s="421"/>
      <c r="J21" s="421"/>
      <c r="K21" s="421"/>
      <c r="L21" s="421"/>
      <c r="M21" s="421"/>
      <c r="N21" s="389"/>
      <c r="O21" s="24"/>
      <c r="P21" s="24"/>
      <c r="Q21" s="24"/>
    </row>
    <row r="22" spans="1:18" s="15" customFormat="1" ht="39" customHeight="1" x14ac:dyDescent="0.2">
      <c r="A22" s="361"/>
      <c r="B22" s="378"/>
      <c r="C22" s="30" t="s">
        <v>1</v>
      </c>
      <c r="D22" s="31">
        <f ca="1">D24+D26+D30</f>
        <v>0</v>
      </c>
      <c r="E22" s="31">
        <f ca="1">E24+E26+E30</f>
        <v>0</v>
      </c>
      <c r="F22" s="31">
        <f t="shared" ca="1" si="2"/>
        <v>0</v>
      </c>
      <c r="G22" s="71" t="e">
        <f t="shared" ca="1" si="3"/>
        <v>#DIV/0!</v>
      </c>
      <c r="H22" s="374"/>
      <c r="I22" s="421"/>
      <c r="J22" s="421"/>
      <c r="K22" s="421"/>
      <c r="L22" s="421"/>
      <c r="M22" s="421"/>
      <c r="N22" s="390"/>
      <c r="O22" s="24"/>
      <c r="P22" s="24"/>
      <c r="Q22" s="24"/>
    </row>
    <row r="23" spans="1:18" s="15" customFormat="1" ht="45.75" customHeight="1" x14ac:dyDescent="0.2">
      <c r="A23" s="420" t="s">
        <v>5</v>
      </c>
      <c r="B23" s="370" t="s">
        <v>36</v>
      </c>
      <c r="C23" s="30" t="s">
        <v>15</v>
      </c>
      <c r="D23" s="57">
        <f ca="1">SUM(D24)</f>
        <v>0</v>
      </c>
      <c r="E23" s="57">
        <f ca="1">SUM(E24)</f>
        <v>0</v>
      </c>
      <c r="F23" s="31">
        <f t="shared" ca="1" si="2"/>
        <v>0</v>
      </c>
      <c r="G23" s="71" t="e">
        <f t="shared" ca="1" si="3"/>
        <v>#DIV/0!</v>
      </c>
      <c r="H23" s="399"/>
      <c r="I23" s="27" t="s">
        <v>19</v>
      </c>
      <c r="J23" s="38">
        <v>0</v>
      </c>
      <c r="K23" s="29">
        <v>0</v>
      </c>
      <c r="L23" s="29">
        <v>0</v>
      </c>
      <c r="M23" s="55"/>
      <c r="N23" s="418" t="s">
        <v>77</v>
      </c>
      <c r="O23" s="24"/>
      <c r="P23" s="24"/>
      <c r="Q23" s="24"/>
    </row>
    <row r="24" spans="1:18" s="15" customFormat="1" ht="39.75" customHeight="1" x14ac:dyDescent="0.2">
      <c r="A24" s="420"/>
      <c r="B24" s="378"/>
      <c r="C24" s="30" t="s">
        <v>1</v>
      </c>
      <c r="D24" s="57">
        <f t="shared" ref="D24:D26" ca="1" si="4">SUM(D25)</f>
        <v>0</v>
      </c>
      <c r="E24" s="57">
        <f t="shared" ref="E24:E26" ca="1" si="5">SUM(E25)</f>
        <v>0</v>
      </c>
      <c r="F24" s="31">
        <f t="shared" ca="1" si="2"/>
        <v>0</v>
      </c>
      <c r="G24" s="71" t="e">
        <f t="shared" ca="1" si="3"/>
        <v>#DIV/0!</v>
      </c>
      <c r="H24" s="366"/>
      <c r="I24" s="27" t="s">
        <v>20</v>
      </c>
      <c r="J24" s="38">
        <v>0</v>
      </c>
      <c r="K24" s="60">
        <v>0</v>
      </c>
      <c r="L24" s="60">
        <v>0</v>
      </c>
      <c r="M24" s="61"/>
      <c r="N24" s="419"/>
      <c r="O24" s="24"/>
      <c r="P24" s="24"/>
      <c r="Q24" s="24"/>
    </row>
    <row r="25" spans="1:18" s="15" customFormat="1" ht="41.25" customHeight="1" x14ac:dyDescent="0.2">
      <c r="A25" s="420" t="s">
        <v>62</v>
      </c>
      <c r="B25" s="370" t="s">
        <v>36</v>
      </c>
      <c r="C25" s="88" t="s">
        <v>15</v>
      </c>
      <c r="D25" s="57">
        <f t="shared" ca="1" si="4"/>
        <v>0</v>
      </c>
      <c r="E25" s="57">
        <f t="shared" ca="1" si="5"/>
        <v>0</v>
      </c>
      <c r="F25" s="31">
        <f t="shared" ca="1" si="2"/>
        <v>0</v>
      </c>
      <c r="G25" s="71" t="e">
        <f t="shared" ca="1" si="3"/>
        <v>#DIV/0!</v>
      </c>
      <c r="H25" s="399"/>
      <c r="I25" s="27" t="s">
        <v>19</v>
      </c>
      <c r="J25" s="38">
        <v>0</v>
      </c>
      <c r="K25" s="60">
        <v>0</v>
      </c>
      <c r="L25" s="60">
        <v>0</v>
      </c>
      <c r="M25" s="61" t="s">
        <v>61</v>
      </c>
      <c r="N25" s="418" t="s">
        <v>77</v>
      </c>
      <c r="O25" s="24"/>
      <c r="P25" s="24"/>
      <c r="Q25" s="24"/>
    </row>
    <row r="26" spans="1:18" s="15" customFormat="1" ht="39.75" customHeight="1" x14ac:dyDescent="0.2">
      <c r="A26" s="420"/>
      <c r="B26" s="378"/>
      <c r="C26" s="88" t="s">
        <v>1</v>
      </c>
      <c r="D26" s="31">
        <f t="shared" ca="1" si="4"/>
        <v>0</v>
      </c>
      <c r="E26" s="31">
        <f t="shared" ca="1" si="5"/>
        <v>0</v>
      </c>
      <c r="F26" s="31">
        <f t="shared" ca="1" si="2"/>
        <v>0</v>
      </c>
      <c r="G26" s="71" t="e">
        <f t="shared" ca="1" si="3"/>
        <v>#DIV/0!</v>
      </c>
      <c r="H26" s="366"/>
      <c r="I26" s="27" t="s">
        <v>20</v>
      </c>
      <c r="J26" s="38">
        <v>0</v>
      </c>
      <c r="K26" s="60">
        <v>0</v>
      </c>
      <c r="L26" s="60">
        <v>0</v>
      </c>
      <c r="M26" s="61"/>
      <c r="N26" s="419"/>
      <c r="O26" s="24"/>
      <c r="P26" s="24"/>
      <c r="Q26" s="24"/>
    </row>
    <row r="27" spans="1:18" s="15" customFormat="1" ht="21" hidden="1" customHeight="1" x14ac:dyDescent="0.2">
      <c r="A27" s="361" t="s">
        <v>6</v>
      </c>
      <c r="B27" s="14"/>
      <c r="C27" s="30" t="s">
        <v>15</v>
      </c>
      <c r="D27" s="31">
        <f ca="1">SUM(D28)</f>
        <v>0</v>
      </c>
      <c r="E27" s="31">
        <f ca="1">SUM(E28)</f>
        <v>0</v>
      </c>
      <c r="F27" s="31">
        <f t="shared" ref="F27:F28" ca="1" si="6">D27-E27</f>
        <v>0</v>
      </c>
      <c r="G27" s="112"/>
      <c r="H27" s="10"/>
      <c r="I27" s="27" t="s">
        <v>19</v>
      </c>
      <c r="J27" s="38"/>
      <c r="K27" s="60"/>
      <c r="L27" s="60">
        <f t="shared" ref="L27:L28" si="7">J27-K27</f>
        <v>0</v>
      </c>
      <c r="M27" s="61" t="e">
        <f t="shared" ref="M27:M28" si="8">L27/J27*100</f>
        <v>#DIV/0!</v>
      </c>
      <c r="N27" s="29"/>
      <c r="O27" s="24"/>
      <c r="P27" s="24"/>
      <c r="Q27" s="24"/>
    </row>
    <row r="28" spans="1:18" s="15" customFormat="1" ht="21" hidden="1" customHeight="1" x14ac:dyDescent="0.2">
      <c r="A28" s="361"/>
      <c r="B28" s="14"/>
      <c r="C28" s="30" t="s">
        <v>1</v>
      </c>
      <c r="D28" s="31">
        <f ca="1">SUM(E28:E28)</f>
        <v>0</v>
      </c>
      <c r="E28" s="31">
        <f ca="1">SUM(F28:F28)</f>
        <v>0</v>
      </c>
      <c r="F28" s="31">
        <f t="shared" ca="1" si="6"/>
        <v>0</v>
      </c>
      <c r="G28" s="112"/>
      <c r="H28" s="10"/>
      <c r="I28" s="27" t="s">
        <v>20</v>
      </c>
      <c r="J28" s="38"/>
      <c r="K28" s="60"/>
      <c r="L28" s="60">
        <f t="shared" si="7"/>
        <v>0</v>
      </c>
      <c r="M28" s="61" t="e">
        <f t="shared" si="8"/>
        <v>#DIV/0!</v>
      </c>
      <c r="N28" s="29"/>
      <c r="O28" s="24"/>
      <c r="P28" s="24"/>
      <c r="Q28" s="24"/>
    </row>
    <row r="29" spans="1:18" s="42" customFormat="1" ht="46.5" customHeight="1" x14ac:dyDescent="0.2">
      <c r="A29" s="361" t="s">
        <v>13</v>
      </c>
      <c r="B29" s="370" t="s">
        <v>36</v>
      </c>
      <c r="C29" s="30" t="s">
        <v>15</v>
      </c>
      <c r="D29" s="31">
        <f>SUM(D30)</f>
        <v>0</v>
      </c>
      <c r="E29" s="31">
        <f>SUM(E30)</f>
        <v>0</v>
      </c>
      <c r="F29" s="31">
        <f t="shared" ref="F29:F36" si="9">E29-D29</f>
        <v>0</v>
      </c>
      <c r="G29" s="71" t="e">
        <f t="shared" ref="G29:G36" si="10">F29/D29*100</f>
        <v>#DIV/0!</v>
      </c>
      <c r="H29" s="399"/>
      <c r="I29" s="27" t="s">
        <v>19</v>
      </c>
      <c r="J29" s="72">
        <v>0</v>
      </c>
      <c r="K29" s="73">
        <v>0</v>
      </c>
      <c r="L29" s="60">
        <v>0</v>
      </c>
      <c r="M29" s="61"/>
      <c r="N29" s="418" t="s">
        <v>77</v>
      </c>
      <c r="O29" s="41"/>
      <c r="P29" s="41"/>
      <c r="Q29" s="41"/>
    </row>
    <row r="30" spans="1:18" s="42" customFormat="1" ht="48.75" customHeight="1" x14ac:dyDescent="0.2">
      <c r="A30" s="361"/>
      <c r="B30" s="378"/>
      <c r="C30" s="30" t="s">
        <v>1</v>
      </c>
      <c r="D30" s="31">
        <f>SUM(D31)</f>
        <v>0</v>
      </c>
      <c r="E30" s="31">
        <f>SUM(E31)</f>
        <v>0</v>
      </c>
      <c r="F30" s="31">
        <f t="shared" si="9"/>
        <v>0</v>
      </c>
      <c r="G30" s="71" t="e">
        <f t="shared" si="10"/>
        <v>#DIV/0!</v>
      </c>
      <c r="H30" s="366"/>
      <c r="I30" s="27" t="s">
        <v>20</v>
      </c>
      <c r="J30" s="72">
        <v>0</v>
      </c>
      <c r="K30" s="73">
        <v>0</v>
      </c>
      <c r="L30" s="60">
        <v>0</v>
      </c>
      <c r="M30" s="61"/>
      <c r="N30" s="419"/>
      <c r="O30" s="41"/>
      <c r="P30" s="41"/>
      <c r="Q30" s="41"/>
    </row>
    <row r="31" spans="1:18" s="42" customFormat="1" ht="36" customHeight="1" x14ac:dyDescent="0.2">
      <c r="A31" s="367" t="s">
        <v>63</v>
      </c>
      <c r="B31" s="370" t="s">
        <v>36</v>
      </c>
      <c r="C31" s="30" t="s">
        <v>15</v>
      </c>
      <c r="D31" s="31">
        <f>SUM(D32:D33)</f>
        <v>0</v>
      </c>
      <c r="E31" s="31">
        <f>SUM(E32:E33)</f>
        <v>0</v>
      </c>
      <c r="F31" s="31">
        <f t="shared" si="9"/>
        <v>0</v>
      </c>
      <c r="G31" s="71" t="e">
        <f t="shared" si="10"/>
        <v>#DIV/0!</v>
      </c>
      <c r="H31" s="399"/>
      <c r="I31" s="400"/>
      <c r="J31" s="403"/>
      <c r="K31" s="406"/>
      <c r="L31" s="409"/>
      <c r="M31" s="412"/>
      <c r="N31" s="415"/>
      <c r="O31" s="41"/>
      <c r="P31" s="41"/>
      <c r="Q31" s="41"/>
    </row>
    <row r="32" spans="1:18" s="42" customFormat="1" ht="40.5" customHeight="1" x14ac:dyDescent="0.2">
      <c r="A32" s="368"/>
      <c r="B32" s="371"/>
      <c r="C32" s="30" t="s">
        <v>1</v>
      </c>
      <c r="D32" s="31">
        <v>0</v>
      </c>
      <c r="E32" s="31">
        <v>0</v>
      </c>
      <c r="F32" s="31">
        <f t="shared" si="9"/>
        <v>0</v>
      </c>
      <c r="G32" s="71" t="e">
        <f t="shared" si="10"/>
        <v>#DIV/0!</v>
      </c>
      <c r="H32" s="365"/>
      <c r="I32" s="401"/>
      <c r="J32" s="404"/>
      <c r="K32" s="407"/>
      <c r="L32" s="410"/>
      <c r="M32" s="413"/>
      <c r="N32" s="416"/>
      <c r="O32" s="41"/>
      <c r="P32" s="41"/>
      <c r="Q32" s="41"/>
    </row>
    <row r="33" spans="1:17" s="42" customFormat="1" ht="60" x14ac:dyDescent="0.2">
      <c r="A33" s="369"/>
      <c r="B33" s="378"/>
      <c r="C33" s="30" t="s">
        <v>16</v>
      </c>
      <c r="D33" s="31">
        <v>0</v>
      </c>
      <c r="E33" s="31">
        <v>0</v>
      </c>
      <c r="F33" s="31">
        <f t="shared" si="9"/>
        <v>0</v>
      </c>
      <c r="G33" s="71" t="e">
        <f t="shared" si="10"/>
        <v>#DIV/0!</v>
      </c>
      <c r="H33" s="366"/>
      <c r="I33" s="402"/>
      <c r="J33" s="405"/>
      <c r="K33" s="408"/>
      <c r="L33" s="411"/>
      <c r="M33" s="414"/>
      <c r="N33" s="417"/>
      <c r="O33" s="41"/>
      <c r="P33" s="41"/>
      <c r="Q33" s="41"/>
    </row>
    <row r="34" spans="1:17" s="42" customFormat="1" ht="39" customHeight="1" x14ac:dyDescent="0.2">
      <c r="A34" s="367" t="s">
        <v>64</v>
      </c>
      <c r="B34" s="370" t="s">
        <v>36</v>
      </c>
      <c r="C34" s="30" t="s">
        <v>15</v>
      </c>
      <c r="D34" s="31">
        <f>SUM(D35:D36)</f>
        <v>0</v>
      </c>
      <c r="E34" s="31">
        <f>SUM(E35:E36)</f>
        <v>0</v>
      </c>
      <c r="F34" s="31">
        <f t="shared" si="9"/>
        <v>0</v>
      </c>
      <c r="G34" s="71" t="e">
        <f t="shared" si="10"/>
        <v>#DIV/0!</v>
      </c>
      <c r="H34" s="399"/>
      <c r="I34" s="400" t="s">
        <v>20</v>
      </c>
      <c r="J34" s="403">
        <v>0</v>
      </c>
      <c r="K34" s="406">
        <v>0</v>
      </c>
      <c r="L34" s="409">
        <v>0</v>
      </c>
      <c r="M34" s="412"/>
      <c r="N34" s="415" t="s">
        <v>77</v>
      </c>
      <c r="O34" s="41"/>
      <c r="P34" s="41"/>
      <c r="Q34" s="41"/>
    </row>
    <row r="35" spans="1:17" s="42" customFormat="1" ht="39.75" customHeight="1" x14ac:dyDescent="0.2">
      <c r="A35" s="368"/>
      <c r="B35" s="371"/>
      <c r="C35" s="30" t="s">
        <v>1</v>
      </c>
      <c r="D35" s="31">
        <v>0</v>
      </c>
      <c r="E35" s="31">
        <v>0</v>
      </c>
      <c r="F35" s="31">
        <f t="shared" si="9"/>
        <v>0</v>
      </c>
      <c r="G35" s="71" t="e">
        <f t="shared" si="10"/>
        <v>#DIV/0!</v>
      </c>
      <c r="H35" s="365"/>
      <c r="I35" s="401"/>
      <c r="J35" s="404"/>
      <c r="K35" s="407"/>
      <c r="L35" s="410"/>
      <c r="M35" s="413"/>
      <c r="N35" s="416"/>
      <c r="O35" s="41"/>
      <c r="P35" s="41"/>
      <c r="Q35" s="41"/>
    </row>
    <row r="36" spans="1:17" s="42" customFormat="1" ht="60" x14ac:dyDescent="0.2">
      <c r="A36" s="369"/>
      <c r="B36" s="378"/>
      <c r="C36" s="30" t="s">
        <v>16</v>
      </c>
      <c r="D36" s="31">
        <v>0</v>
      </c>
      <c r="E36" s="31">
        <v>0</v>
      </c>
      <c r="F36" s="31">
        <f t="shared" si="9"/>
        <v>0</v>
      </c>
      <c r="G36" s="71" t="e">
        <f t="shared" si="10"/>
        <v>#DIV/0!</v>
      </c>
      <c r="H36" s="366"/>
      <c r="I36" s="402"/>
      <c r="J36" s="405"/>
      <c r="K36" s="408"/>
      <c r="L36" s="411"/>
      <c r="M36" s="414"/>
      <c r="N36" s="417"/>
      <c r="O36" s="41"/>
      <c r="P36" s="41"/>
      <c r="Q36" s="41"/>
    </row>
    <row r="37" spans="1:17" s="15" customFormat="1" ht="30.75" customHeight="1" x14ac:dyDescent="0.2">
      <c r="A37" s="355" t="s">
        <v>7</v>
      </c>
      <c r="B37" s="356" t="s">
        <v>36</v>
      </c>
      <c r="C37" s="43" t="s">
        <v>15</v>
      </c>
      <c r="D37" s="44">
        <f ca="1">SUM(D38:D39)</f>
        <v>26798.789999999997</v>
      </c>
      <c r="E37" s="44">
        <f ca="1">SUM(E38:E39)</f>
        <v>26447.242999999999</v>
      </c>
      <c r="F37" s="74">
        <f ca="1">E37-D37</f>
        <v>-351.54699999999866</v>
      </c>
      <c r="G37" s="75">
        <f ca="1">F37/D37*100</f>
        <v>-1.3118017641841244</v>
      </c>
      <c r="H37" s="360"/>
      <c r="I37" s="28"/>
      <c r="J37" s="28" t="s">
        <v>11</v>
      </c>
      <c r="K37" s="29"/>
      <c r="L37" s="29"/>
      <c r="M37" s="29"/>
      <c r="N37" s="29"/>
      <c r="O37" s="24"/>
      <c r="P37" s="24"/>
      <c r="Q37" s="24"/>
    </row>
    <row r="38" spans="1:17" s="15" customFormat="1" ht="60" x14ac:dyDescent="0.2">
      <c r="A38" s="355"/>
      <c r="B38" s="384"/>
      <c r="C38" s="30" t="s">
        <v>16</v>
      </c>
      <c r="D38" s="45">
        <f>D36</f>
        <v>0</v>
      </c>
      <c r="E38" s="45">
        <f>E36</f>
        <v>0</v>
      </c>
      <c r="F38" s="45">
        <f t="shared" ref="F38:G38" si="11">F36</f>
        <v>0</v>
      </c>
      <c r="G38" s="76" t="e">
        <f t="shared" si="11"/>
        <v>#DIV/0!</v>
      </c>
      <c r="H38" s="360"/>
      <c r="I38" s="28"/>
      <c r="J38" s="28" t="s">
        <v>11</v>
      </c>
      <c r="K38" s="29"/>
      <c r="L38" s="29"/>
      <c r="M38" s="29"/>
      <c r="N38" s="29"/>
      <c r="O38" s="24"/>
      <c r="P38" s="24"/>
      <c r="Q38" s="24"/>
    </row>
    <row r="39" spans="1:17" s="15" customFormat="1" ht="38.25" customHeight="1" x14ac:dyDescent="0.2">
      <c r="A39" s="355"/>
      <c r="B39" s="357"/>
      <c r="C39" s="13" t="s">
        <v>1</v>
      </c>
      <c r="D39" s="45">
        <f ca="1">D17+D21+D32</f>
        <v>26798.789999999997</v>
      </c>
      <c r="E39" s="45">
        <f ca="1">E17+E21+E32</f>
        <v>26447.242999999999</v>
      </c>
      <c r="F39" s="31">
        <f ca="1">E39-D39</f>
        <v>-351.54699999999866</v>
      </c>
      <c r="G39" s="55">
        <f ca="1">F39/D39*100</f>
        <v>-1.3118017641841244</v>
      </c>
      <c r="H39" s="360"/>
      <c r="I39" s="28"/>
      <c r="J39" s="28" t="s">
        <v>11</v>
      </c>
      <c r="K39" s="29"/>
      <c r="L39" s="29"/>
      <c r="M39" s="29"/>
      <c r="N39" s="29"/>
      <c r="O39" s="24"/>
      <c r="P39" s="24"/>
      <c r="Q39" s="24"/>
    </row>
    <row r="40" spans="1:17" s="15" customFormat="1" ht="20.25" customHeight="1" x14ac:dyDescent="0.2">
      <c r="A40" s="379" t="s">
        <v>8</v>
      </c>
      <c r="B40" s="379"/>
      <c r="C40" s="379"/>
      <c r="D40" s="379"/>
      <c r="E40" s="379"/>
      <c r="F40" s="379"/>
      <c r="G40" s="379"/>
      <c r="H40" s="379"/>
      <c r="I40" s="379"/>
      <c r="J40" s="379"/>
      <c r="K40" s="29"/>
      <c r="L40" s="29"/>
      <c r="M40" s="29"/>
      <c r="N40" s="29"/>
      <c r="O40" s="24"/>
      <c r="P40" s="24"/>
      <c r="Q40" s="24"/>
    </row>
    <row r="41" spans="1:17" s="15" customFormat="1" ht="22.5" customHeight="1" x14ac:dyDescent="0.2">
      <c r="A41" s="379" t="s">
        <v>9</v>
      </c>
      <c r="B41" s="379"/>
      <c r="C41" s="379"/>
      <c r="D41" s="379"/>
      <c r="E41" s="379"/>
      <c r="F41" s="379"/>
      <c r="G41" s="379"/>
      <c r="H41" s="379"/>
      <c r="I41" s="379"/>
      <c r="J41" s="379"/>
      <c r="K41" s="29"/>
      <c r="L41" s="29"/>
      <c r="M41" s="29"/>
      <c r="N41" s="29"/>
      <c r="O41" s="24"/>
      <c r="P41" s="24"/>
      <c r="Q41" s="24"/>
    </row>
    <row r="42" spans="1:17" s="15" customFormat="1" ht="27.75" customHeight="1" x14ac:dyDescent="0.2">
      <c r="A42" s="379" t="s">
        <v>4</v>
      </c>
      <c r="B42" s="379"/>
      <c r="C42" s="379"/>
      <c r="D42" s="379"/>
      <c r="E42" s="379"/>
      <c r="F42" s="379"/>
      <c r="G42" s="379"/>
      <c r="H42" s="379"/>
      <c r="I42" s="27" t="s">
        <v>21</v>
      </c>
      <c r="J42" s="46">
        <v>4445</v>
      </c>
      <c r="K42" s="46">
        <v>4445</v>
      </c>
      <c r="L42" s="77">
        <f>K42-J42</f>
        <v>0</v>
      </c>
      <c r="M42" s="55">
        <f t="shared" ref="M42" si="12">L42/J42*100</f>
        <v>0</v>
      </c>
      <c r="N42" s="29"/>
      <c r="O42" s="24"/>
      <c r="P42" s="24"/>
      <c r="Q42" s="24"/>
    </row>
    <row r="43" spans="1:17" s="15" customFormat="1" ht="24.6" customHeight="1" x14ac:dyDescent="0.2">
      <c r="A43" s="379" t="s">
        <v>27</v>
      </c>
      <c r="B43" s="379"/>
      <c r="C43" s="380"/>
      <c r="D43" s="380"/>
      <c r="E43" s="380"/>
      <c r="F43" s="380"/>
      <c r="G43" s="380"/>
      <c r="H43" s="380"/>
      <c r="I43" s="380"/>
      <c r="J43" s="380"/>
      <c r="K43" s="29"/>
      <c r="L43" s="29"/>
      <c r="M43" s="29"/>
      <c r="N43" s="29"/>
      <c r="O43" s="24"/>
      <c r="P43" s="24"/>
      <c r="Q43" s="24"/>
    </row>
    <row r="44" spans="1:17" s="15" customFormat="1" ht="41.25" customHeight="1" x14ac:dyDescent="0.2">
      <c r="A44" s="361" t="s">
        <v>65</v>
      </c>
      <c r="B44" s="370" t="s">
        <v>36</v>
      </c>
      <c r="C44" s="13" t="s">
        <v>15</v>
      </c>
      <c r="D44" s="47">
        <f>SUM(D45)</f>
        <v>1403.3630000000001</v>
      </c>
      <c r="E44" s="47">
        <f>SUM(E45)</f>
        <v>1403.3630000000001</v>
      </c>
      <c r="F44" s="47">
        <f>E44-D44</f>
        <v>0</v>
      </c>
      <c r="G44" s="55">
        <f t="shared" ref="G44:G54" si="13">F44/D44*100</f>
        <v>0</v>
      </c>
      <c r="H44" s="360"/>
      <c r="I44" s="367" t="s">
        <v>66</v>
      </c>
      <c r="J44" s="381">
        <v>224</v>
      </c>
      <c r="K44" s="381">
        <v>224</v>
      </c>
      <c r="L44" s="385">
        <f>K44-J44</f>
        <v>0</v>
      </c>
      <c r="M44" s="387">
        <f t="shared" ref="M44" si="14">L44/J44*100</f>
        <v>0</v>
      </c>
      <c r="N44" s="389"/>
      <c r="O44" s="24"/>
      <c r="P44" s="24"/>
      <c r="Q44" s="24"/>
    </row>
    <row r="45" spans="1:17" s="15" customFormat="1" ht="60" customHeight="1" x14ac:dyDescent="0.2">
      <c r="A45" s="361"/>
      <c r="B45" s="378"/>
      <c r="C45" s="13" t="s">
        <v>1</v>
      </c>
      <c r="D45" s="47">
        <v>1403.3630000000001</v>
      </c>
      <c r="E45" s="47">
        <v>1403.3630000000001</v>
      </c>
      <c r="F45" s="47">
        <f>E45-D45</f>
        <v>0</v>
      </c>
      <c r="G45" s="55">
        <f t="shared" si="13"/>
        <v>0</v>
      </c>
      <c r="H45" s="360"/>
      <c r="I45" s="369"/>
      <c r="J45" s="381"/>
      <c r="K45" s="381"/>
      <c r="L45" s="386"/>
      <c r="M45" s="388"/>
      <c r="N45" s="390"/>
      <c r="O45" s="24"/>
      <c r="P45" s="24"/>
      <c r="Q45" s="24"/>
    </row>
    <row r="46" spans="1:17" s="15" customFormat="1" ht="37.5" customHeight="1" x14ac:dyDescent="0.2">
      <c r="A46" s="63"/>
      <c r="B46" s="64"/>
      <c r="C46" s="12"/>
      <c r="D46" s="78"/>
      <c r="E46" s="78"/>
      <c r="F46" s="47"/>
      <c r="G46" s="55"/>
      <c r="H46" s="365"/>
      <c r="I46" s="63" t="s">
        <v>17</v>
      </c>
      <c r="J46" s="79">
        <v>0</v>
      </c>
      <c r="K46" s="68">
        <v>0</v>
      </c>
      <c r="L46" s="80">
        <f>K46-J46</f>
        <v>0</v>
      </c>
      <c r="M46" s="69"/>
      <c r="N46" s="81"/>
      <c r="O46" s="24"/>
      <c r="P46" s="24"/>
      <c r="Q46" s="24"/>
    </row>
    <row r="47" spans="1:17" s="15" customFormat="1" ht="56.25" customHeight="1" x14ac:dyDescent="0.2">
      <c r="A47" s="63"/>
      <c r="B47" s="14"/>
      <c r="C47" s="13"/>
      <c r="D47" s="49"/>
      <c r="E47" s="49"/>
      <c r="F47" s="47"/>
      <c r="G47" s="55"/>
      <c r="H47" s="366"/>
      <c r="I47" s="27" t="s">
        <v>18</v>
      </c>
      <c r="J47" s="82">
        <v>0</v>
      </c>
      <c r="K47" s="60">
        <v>0</v>
      </c>
      <c r="L47" s="83">
        <f>K47-J47</f>
        <v>0</v>
      </c>
      <c r="M47" s="61"/>
      <c r="N47" s="29"/>
      <c r="O47" s="24"/>
      <c r="P47" s="24"/>
      <c r="Q47" s="24"/>
    </row>
    <row r="48" spans="1:17" s="15" customFormat="1" ht="51" customHeight="1" x14ac:dyDescent="0.2">
      <c r="A48" s="367" t="s">
        <v>67</v>
      </c>
      <c r="B48" s="370" t="s">
        <v>36</v>
      </c>
      <c r="C48" s="14" t="s">
        <v>15</v>
      </c>
      <c r="D48" s="31">
        <f>D49</f>
        <v>0</v>
      </c>
      <c r="E48" s="31">
        <f>E49</f>
        <v>0</v>
      </c>
      <c r="F48" s="31">
        <f t="shared" ref="F48:F56" si="15">E48-D48</f>
        <v>0</v>
      </c>
      <c r="G48" s="71" t="e">
        <f t="shared" si="13"/>
        <v>#DIV/0!</v>
      </c>
      <c r="H48" s="372"/>
      <c r="I48" s="84" t="s">
        <v>68</v>
      </c>
      <c r="J48" s="72">
        <v>0</v>
      </c>
      <c r="K48" s="72">
        <v>0</v>
      </c>
      <c r="L48" s="60">
        <f>K48-J48</f>
        <v>0</v>
      </c>
      <c r="M48" s="61"/>
      <c r="N48" s="85"/>
      <c r="O48" s="24"/>
      <c r="P48" s="24"/>
      <c r="Q48" s="24"/>
    </row>
    <row r="49" spans="1:17" s="15" customFormat="1" ht="41.25" customHeight="1" x14ac:dyDescent="0.2">
      <c r="A49" s="368"/>
      <c r="B49" s="371"/>
      <c r="C49" s="367" t="s">
        <v>1</v>
      </c>
      <c r="D49" s="31">
        <v>0</v>
      </c>
      <c r="E49" s="31">
        <v>0</v>
      </c>
      <c r="F49" s="31">
        <f t="shared" si="15"/>
        <v>0</v>
      </c>
      <c r="G49" s="70" t="e">
        <f t="shared" si="13"/>
        <v>#DIV/0!</v>
      </c>
      <c r="H49" s="373"/>
      <c r="I49" s="84" t="s">
        <v>23</v>
      </c>
      <c r="J49" s="72">
        <v>0</v>
      </c>
      <c r="K49" s="60">
        <v>0</v>
      </c>
      <c r="L49" s="60">
        <f t="shared" ref="L49:L50" si="16">K49-J49</f>
        <v>0</v>
      </c>
      <c r="M49" s="61"/>
      <c r="N49" s="87" t="s">
        <v>81</v>
      </c>
      <c r="O49" s="24"/>
      <c r="P49" s="24"/>
      <c r="Q49" s="24"/>
    </row>
    <row r="50" spans="1:17" s="15" customFormat="1" ht="53.25" customHeight="1" x14ac:dyDescent="0.2">
      <c r="A50" s="369"/>
      <c r="B50" s="371"/>
      <c r="C50" s="368"/>
      <c r="D50" s="31"/>
      <c r="E50" s="31"/>
      <c r="F50" s="31"/>
      <c r="G50" s="47"/>
      <c r="H50" s="374"/>
      <c r="I50" s="33" t="s">
        <v>22</v>
      </c>
      <c r="J50" s="72">
        <v>0</v>
      </c>
      <c r="K50" s="60">
        <v>0</v>
      </c>
      <c r="L50" s="60">
        <f t="shared" si="16"/>
        <v>0</v>
      </c>
      <c r="M50" s="61"/>
      <c r="N50" s="87" t="s">
        <v>82</v>
      </c>
      <c r="O50" s="24"/>
      <c r="P50" s="24"/>
      <c r="Q50" s="24"/>
    </row>
    <row r="51" spans="1:17" s="15" customFormat="1" ht="49.5" customHeight="1" x14ac:dyDescent="0.2">
      <c r="A51" s="33"/>
      <c r="B51" s="14"/>
      <c r="C51" s="13"/>
      <c r="D51" s="47"/>
      <c r="E51" s="47"/>
      <c r="F51" s="47"/>
      <c r="G51" s="55"/>
      <c r="H51" s="360"/>
      <c r="I51" s="63" t="s">
        <v>17</v>
      </c>
      <c r="J51" s="79">
        <v>0</v>
      </c>
      <c r="K51" s="68">
        <v>0</v>
      </c>
      <c r="L51" s="80">
        <f>K51-J51</f>
        <v>0</v>
      </c>
      <c r="M51" s="69"/>
      <c r="N51" s="87" t="s">
        <v>83</v>
      </c>
      <c r="O51" s="24"/>
      <c r="P51" s="24"/>
      <c r="Q51" s="24"/>
    </row>
    <row r="52" spans="1:17" s="15" customFormat="1" ht="56.25" customHeight="1" x14ac:dyDescent="0.2">
      <c r="A52" s="63"/>
      <c r="B52" s="14"/>
      <c r="C52" s="13"/>
      <c r="D52" s="49"/>
      <c r="E52" s="49"/>
      <c r="F52" s="47"/>
      <c r="G52" s="55"/>
      <c r="H52" s="360"/>
      <c r="I52" s="27" t="s">
        <v>18</v>
      </c>
      <c r="J52" s="82">
        <v>0</v>
      </c>
      <c r="K52" s="60">
        <v>0</v>
      </c>
      <c r="L52" s="83">
        <f>K52-J52</f>
        <v>0</v>
      </c>
      <c r="M52" s="61"/>
      <c r="N52" s="87" t="s">
        <v>83</v>
      </c>
      <c r="O52" s="24"/>
      <c r="P52" s="24"/>
      <c r="Q52" s="24"/>
    </row>
    <row r="53" spans="1:17" s="51" customFormat="1" ht="39.75" customHeight="1" x14ac:dyDescent="0.2">
      <c r="A53" s="361" t="s">
        <v>28</v>
      </c>
      <c r="B53" s="362" t="s">
        <v>36</v>
      </c>
      <c r="C53" s="13" t="s">
        <v>15</v>
      </c>
      <c r="D53" s="31">
        <f>D54</f>
        <v>0</v>
      </c>
      <c r="E53" s="31">
        <f>E54</f>
        <v>0</v>
      </c>
      <c r="F53" s="31">
        <f t="shared" si="15"/>
        <v>0</v>
      </c>
      <c r="G53" s="71" t="e">
        <f t="shared" si="13"/>
        <v>#DIV/0!</v>
      </c>
      <c r="H53" s="360"/>
      <c r="I53" s="359" t="s">
        <v>24</v>
      </c>
      <c r="J53" s="363">
        <v>0</v>
      </c>
      <c r="K53" s="375">
        <v>0</v>
      </c>
      <c r="L53" s="376">
        <f>K53-J53</f>
        <v>0</v>
      </c>
      <c r="M53" s="377"/>
      <c r="N53" s="87" t="s">
        <v>83</v>
      </c>
      <c r="O53" s="50"/>
      <c r="P53" s="50"/>
      <c r="Q53" s="50"/>
    </row>
    <row r="54" spans="1:17" s="51" customFormat="1" ht="39.75" customHeight="1" x14ac:dyDescent="0.2">
      <c r="A54" s="361"/>
      <c r="B54" s="362"/>
      <c r="C54" s="13" t="s">
        <v>1</v>
      </c>
      <c r="D54" s="31">
        <v>0</v>
      </c>
      <c r="E54" s="31">
        <v>0</v>
      </c>
      <c r="F54" s="31">
        <f t="shared" si="15"/>
        <v>0</v>
      </c>
      <c r="G54" s="71" t="e">
        <f t="shared" si="13"/>
        <v>#DIV/0!</v>
      </c>
      <c r="H54" s="360"/>
      <c r="I54" s="359"/>
      <c r="J54" s="364"/>
      <c r="K54" s="375"/>
      <c r="L54" s="375"/>
      <c r="M54" s="377"/>
      <c r="N54" s="87"/>
      <c r="O54" s="50"/>
      <c r="P54" s="50"/>
      <c r="Q54" s="50"/>
    </row>
    <row r="55" spans="1:17" s="54" customFormat="1" ht="35.25" customHeight="1" x14ac:dyDescent="0.2">
      <c r="A55" s="355" t="s">
        <v>10</v>
      </c>
      <c r="B55" s="356" t="s">
        <v>36</v>
      </c>
      <c r="C55" s="9" t="s">
        <v>15</v>
      </c>
      <c r="D55" s="52">
        <f>D56</f>
        <v>1403.3630000000001</v>
      </c>
      <c r="E55" s="52">
        <f>E56</f>
        <v>1403.3630000000001</v>
      </c>
      <c r="F55" s="52">
        <f t="shared" si="15"/>
        <v>0</v>
      </c>
      <c r="G55" s="75">
        <f>F55/D55*100</f>
        <v>0</v>
      </c>
      <c r="H55" s="14"/>
      <c r="I55" s="358"/>
      <c r="J55" s="48" t="s">
        <v>11</v>
      </c>
      <c r="K55" s="35"/>
      <c r="L55" s="35"/>
      <c r="M55" s="35"/>
      <c r="N55" s="35"/>
      <c r="O55" s="53"/>
      <c r="P55" s="53"/>
      <c r="Q55" s="53"/>
    </row>
    <row r="56" spans="1:17" s="54" customFormat="1" ht="36" x14ac:dyDescent="0.2">
      <c r="A56" s="355"/>
      <c r="B56" s="357"/>
      <c r="C56" s="14" t="s">
        <v>1</v>
      </c>
      <c r="D56" s="47">
        <f>D45+D54+D49</f>
        <v>1403.3630000000001</v>
      </c>
      <c r="E56" s="47">
        <f>E45+E54+E49</f>
        <v>1403.3630000000001</v>
      </c>
      <c r="F56" s="47">
        <f t="shared" si="15"/>
        <v>0</v>
      </c>
      <c r="G56" s="55">
        <f>F56/D56*100</f>
        <v>0</v>
      </c>
      <c r="H56" s="14"/>
      <c r="I56" s="359"/>
      <c r="J56" s="48" t="s">
        <v>11</v>
      </c>
      <c r="K56" s="35"/>
      <c r="L56" s="35"/>
      <c r="M56" s="35"/>
      <c r="N56" s="35"/>
      <c r="O56" s="53"/>
      <c r="P56" s="53"/>
      <c r="Q56" s="53"/>
    </row>
    <row r="58" spans="1:17" ht="18.75" x14ac:dyDescent="0.3">
      <c r="M58" s="6"/>
      <c r="N58" s="7"/>
    </row>
    <row r="59" spans="1:17" s="17" customFormat="1" ht="15.75" x14ac:dyDescent="0.25">
      <c r="A59" s="8" t="s">
        <v>45</v>
      </c>
      <c r="B59" s="8"/>
      <c r="C59" s="8"/>
      <c r="D59" s="8"/>
      <c r="E59" s="8"/>
      <c r="F59" s="8"/>
      <c r="G59" s="8"/>
      <c r="H59" s="8"/>
      <c r="I59" s="16"/>
      <c r="M59" s="8"/>
      <c r="N59" s="18" t="s">
        <v>46</v>
      </c>
    </row>
    <row r="60" spans="1:17" s="17" customFormat="1" ht="15.75" x14ac:dyDescent="0.25">
      <c r="A60" s="8"/>
      <c r="B60" s="8"/>
      <c r="C60" s="8"/>
      <c r="D60" s="8"/>
      <c r="E60" s="8"/>
      <c r="F60" s="8"/>
      <c r="G60" s="8"/>
      <c r="H60" s="8"/>
      <c r="I60" s="16"/>
      <c r="M60" s="8"/>
      <c r="N60" s="18"/>
    </row>
    <row r="61" spans="1:17" s="17" customFormat="1" ht="15.75" x14ac:dyDescent="0.25">
      <c r="A61" s="11" t="s">
        <v>75</v>
      </c>
      <c r="B61" s="11"/>
      <c r="C61" s="11"/>
      <c r="D61" s="11"/>
      <c r="E61" s="11"/>
      <c r="F61" s="8"/>
      <c r="G61" s="8"/>
      <c r="H61" s="8"/>
      <c r="I61" s="16"/>
      <c r="M61" s="8"/>
      <c r="N61" s="18" t="s">
        <v>53</v>
      </c>
    </row>
    <row r="62" spans="1:17" s="17" customFormat="1" ht="15.75" x14ac:dyDescent="0.25">
      <c r="A62" s="8"/>
      <c r="B62" s="8"/>
      <c r="C62" s="8"/>
      <c r="D62" s="8"/>
      <c r="E62" s="8"/>
      <c r="F62" s="8"/>
      <c r="G62" s="8"/>
      <c r="H62" s="8"/>
      <c r="I62" s="16"/>
      <c r="M62" s="8"/>
      <c r="N62" s="18"/>
    </row>
    <row r="63" spans="1:17" s="17" customFormat="1" ht="15.75" x14ac:dyDescent="0.25">
      <c r="A63" s="11" t="s">
        <v>47</v>
      </c>
      <c r="B63" s="11"/>
      <c r="C63" s="11"/>
      <c r="D63" s="11"/>
      <c r="E63" s="11"/>
      <c r="F63" s="8"/>
      <c r="G63" s="8"/>
      <c r="H63" s="8"/>
      <c r="I63" s="16"/>
      <c r="M63" s="8"/>
      <c r="N63" s="18" t="s">
        <v>48</v>
      </c>
    </row>
    <row r="64" spans="1:17" s="17" customFormat="1" ht="15.75" x14ac:dyDescent="0.25">
      <c r="A64" s="19"/>
      <c r="B64" s="19"/>
      <c r="C64" s="20"/>
      <c r="H64" s="20"/>
      <c r="I64" s="16"/>
    </row>
    <row r="65" spans="1:14" s="17" customFormat="1" ht="15.75" x14ac:dyDescent="0.25">
      <c r="A65" s="8" t="s">
        <v>49</v>
      </c>
      <c r="B65" s="21"/>
      <c r="C65" s="21"/>
      <c r="D65" s="22"/>
      <c r="E65" s="22"/>
      <c r="F65" s="8"/>
      <c r="G65" s="8"/>
      <c r="H65" s="8"/>
      <c r="I65" s="16"/>
      <c r="M65" s="8"/>
      <c r="N65" s="18" t="s">
        <v>50</v>
      </c>
    </row>
    <row r="66" spans="1:14" s="17" customFormat="1" ht="15.75" x14ac:dyDescent="0.25">
      <c r="A66" s="8"/>
      <c r="B66" s="22"/>
      <c r="C66" s="22"/>
      <c r="D66" s="22"/>
      <c r="E66" s="22"/>
      <c r="F66" s="8"/>
      <c r="G66" s="8"/>
      <c r="H66" s="8"/>
      <c r="I66" s="16"/>
      <c r="M66" s="8"/>
      <c r="N66" s="18"/>
    </row>
    <row r="67" spans="1:14" s="17" customFormat="1" ht="15.75" x14ac:dyDescent="0.25">
      <c r="A67" s="8" t="s">
        <v>51</v>
      </c>
      <c r="B67" s="8"/>
      <c r="C67" s="8"/>
      <c r="D67" s="8"/>
      <c r="E67" s="8"/>
      <c r="F67" s="8"/>
      <c r="G67" s="8"/>
      <c r="H67" s="8"/>
      <c r="I67" s="16"/>
      <c r="M67" s="8"/>
      <c r="N67" s="18" t="s">
        <v>52</v>
      </c>
    </row>
    <row r="68" spans="1:14" ht="18.75" x14ac:dyDescent="0.3">
      <c r="A68" s="1"/>
      <c r="B68" s="6"/>
      <c r="C68" s="6"/>
      <c r="D68" s="6"/>
      <c r="E68" s="6"/>
      <c r="F68" s="6"/>
      <c r="G68" s="6"/>
      <c r="H68" s="6"/>
      <c r="M68" s="6"/>
      <c r="N68" s="7"/>
    </row>
    <row r="69" spans="1:14" ht="18.75" x14ac:dyDescent="0.3">
      <c r="A69" s="1"/>
      <c r="B69" s="6"/>
      <c r="C69" s="6"/>
      <c r="D69" s="6"/>
      <c r="E69" s="6"/>
      <c r="F69" s="6"/>
      <c r="G69" s="6"/>
      <c r="H69" s="6"/>
    </row>
    <row r="70" spans="1:14" ht="18.75" x14ac:dyDescent="0.3">
      <c r="A70" s="6"/>
      <c r="B70" s="6"/>
      <c r="C70" s="6"/>
      <c r="D70" s="6"/>
      <c r="E70" s="6"/>
      <c r="F70" s="6"/>
      <c r="G70" s="6"/>
      <c r="H70" s="6"/>
      <c r="M70" s="6"/>
      <c r="N70" s="7"/>
    </row>
  </sheetData>
  <mergeCells count="101">
    <mergeCell ref="N23:N24"/>
    <mergeCell ref="N25:N26"/>
    <mergeCell ref="A13:N13"/>
    <mergeCell ref="A7:N8"/>
    <mergeCell ref="A10:A12"/>
    <mergeCell ref="B10:B12"/>
    <mergeCell ref="C10:C12"/>
    <mergeCell ref="H10:H12"/>
    <mergeCell ref="I10:I12"/>
    <mergeCell ref="J10:M10"/>
    <mergeCell ref="N10:N12"/>
    <mergeCell ref="D11:D12"/>
    <mergeCell ref="E11:E12"/>
    <mergeCell ref="F11:G11"/>
    <mergeCell ref="J11:J12"/>
    <mergeCell ref="K11:K12"/>
    <mergeCell ref="L11:M11"/>
    <mergeCell ref="D10:G10"/>
    <mergeCell ref="A14:N14"/>
    <mergeCell ref="A15:H15"/>
    <mergeCell ref="A16:N16"/>
    <mergeCell ref="A17:A18"/>
    <mergeCell ref="B17:B18"/>
    <mergeCell ref="H17:H18"/>
    <mergeCell ref="I17:I18"/>
    <mergeCell ref="J17:J18"/>
    <mergeCell ref="K17:K18"/>
    <mergeCell ref="L17:L18"/>
    <mergeCell ref="M17:M18"/>
    <mergeCell ref="N17:N18"/>
    <mergeCell ref="A21:A22"/>
    <mergeCell ref="B21:B22"/>
    <mergeCell ref="H21:H22"/>
    <mergeCell ref="I21:I22"/>
    <mergeCell ref="J21:J22"/>
    <mergeCell ref="K21:K22"/>
    <mergeCell ref="L21:L22"/>
    <mergeCell ref="M21:M22"/>
    <mergeCell ref="A23:A24"/>
    <mergeCell ref="B23:B24"/>
    <mergeCell ref="H23:H24"/>
    <mergeCell ref="A25:A26"/>
    <mergeCell ref="B25:B26"/>
    <mergeCell ref="H25:H26"/>
    <mergeCell ref="A27:A28"/>
    <mergeCell ref="A29:A30"/>
    <mergeCell ref="B29:B30"/>
    <mergeCell ref="H29:H30"/>
    <mergeCell ref="N29:N30"/>
    <mergeCell ref="A37:A39"/>
    <mergeCell ref="B37:B39"/>
    <mergeCell ref="H37:H39"/>
    <mergeCell ref="K31:K33"/>
    <mergeCell ref="L31:L33"/>
    <mergeCell ref="A34:A36"/>
    <mergeCell ref="B34:B36"/>
    <mergeCell ref="H34:H36"/>
    <mergeCell ref="I34:I36"/>
    <mergeCell ref="J34:J36"/>
    <mergeCell ref="K34:K36"/>
    <mergeCell ref="A31:A33"/>
    <mergeCell ref="B31:B33"/>
    <mergeCell ref="H31:H33"/>
    <mergeCell ref="I31:I33"/>
    <mergeCell ref="J31:J33"/>
    <mergeCell ref="B48:B50"/>
    <mergeCell ref="H48:H50"/>
    <mergeCell ref="C49:C50"/>
    <mergeCell ref="A40:J40"/>
    <mergeCell ref="A41:J41"/>
    <mergeCell ref="A42:H42"/>
    <mergeCell ref="A43:J43"/>
    <mergeCell ref="A44:A45"/>
    <mergeCell ref="B44:B45"/>
    <mergeCell ref="H44:H45"/>
    <mergeCell ref="I44:I45"/>
    <mergeCell ref="H46:H47"/>
    <mergeCell ref="A55:A56"/>
    <mergeCell ref="B55:B56"/>
    <mergeCell ref="I55:I56"/>
    <mergeCell ref="H51:H52"/>
    <mergeCell ref="A53:A54"/>
    <mergeCell ref="B53:B54"/>
    <mergeCell ref="H53:H54"/>
    <mergeCell ref="I53:I54"/>
    <mergeCell ref="N21:N22"/>
    <mergeCell ref="J44:J45"/>
    <mergeCell ref="K53:K54"/>
    <mergeCell ref="L53:L54"/>
    <mergeCell ref="M53:M54"/>
    <mergeCell ref="J53:J54"/>
    <mergeCell ref="K44:K45"/>
    <mergeCell ref="L44:L45"/>
    <mergeCell ref="M44:M45"/>
    <mergeCell ref="N44:N45"/>
    <mergeCell ref="L34:L36"/>
    <mergeCell ref="M34:M36"/>
    <mergeCell ref="N34:N36"/>
    <mergeCell ref="M31:M33"/>
    <mergeCell ref="N31:N33"/>
    <mergeCell ref="A48:A50"/>
  </mergeCells>
  <pageMargins left="0.62992125984251968" right="0.39370078740157483" top="0.61" bottom="0.39370078740157483" header="0.31496062992125984" footer="0.31496062992125984"/>
  <pageSetup paperSize="8" scale="89" fitToHeight="10" orientation="landscape" r:id="rId1"/>
  <headerFooter>
    <oddFooter>&amp;C&amp;P</oddFooter>
  </headerFooter>
  <rowBreaks count="1" manualBreakCount="1">
    <brk id="47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7"/>
  <sheetViews>
    <sheetView view="pageBreakPreview" topLeftCell="A20" zoomScale="115" zoomScaleNormal="66" zoomScaleSheetLayoutView="115" workbookViewId="0">
      <selection activeCell="D11" sqref="D11:D12"/>
    </sheetView>
  </sheetViews>
  <sheetFormatPr defaultColWidth="9.140625" defaultRowHeight="12.75" x14ac:dyDescent="0.2"/>
  <cols>
    <col min="1" max="1" width="30.28515625" style="3" customWidth="1"/>
    <col min="2" max="2" width="14.140625" style="3" customWidth="1"/>
    <col min="3" max="3" width="12.85546875" style="2" customWidth="1"/>
    <col min="4" max="4" width="12.85546875" style="1" customWidth="1"/>
    <col min="5" max="5" width="8.85546875" style="1" bestFit="1" customWidth="1"/>
    <col min="6" max="7" width="12.85546875" style="1" customWidth="1"/>
    <col min="8" max="8" width="11.28515625" style="1" bestFit="1" customWidth="1"/>
    <col min="9" max="9" width="26.140625" style="4" customWidth="1"/>
    <col min="10" max="10" width="11.7109375" style="1" bestFit="1" customWidth="1"/>
    <col min="11" max="11" width="10.42578125" style="1" customWidth="1"/>
    <col min="12" max="12" width="11.140625" style="1" customWidth="1"/>
    <col min="13" max="13" width="10.140625" style="1" bestFit="1" customWidth="1"/>
    <col min="14" max="14" width="12" style="1" customWidth="1"/>
    <col min="15" max="16384" width="9.140625" style="1"/>
  </cols>
  <sheetData>
    <row r="1" spans="1:17" s="17" customFormat="1" ht="15.75" x14ac:dyDescent="0.25">
      <c r="A1" s="23" t="s">
        <v>38</v>
      </c>
      <c r="B1" s="23"/>
      <c r="C1" s="23"/>
      <c r="I1" s="16"/>
      <c r="K1" s="23" t="s">
        <v>42</v>
      </c>
    </row>
    <row r="2" spans="1:17" s="17" customFormat="1" ht="15.75" x14ac:dyDescent="0.25">
      <c r="A2" s="23" t="s">
        <v>39</v>
      </c>
      <c r="B2" s="23"/>
      <c r="C2" s="23"/>
      <c r="I2" s="16"/>
      <c r="K2" s="23" t="s">
        <v>43</v>
      </c>
    </row>
    <row r="3" spans="1:17" s="17" customFormat="1" ht="15.75" x14ac:dyDescent="0.25">
      <c r="A3" s="23" t="s">
        <v>40</v>
      </c>
      <c r="B3" s="23"/>
      <c r="C3" s="23"/>
      <c r="I3" s="16"/>
      <c r="K3" s="23"/>
    </row>
    <row r="4" spans="1:17" s="17" customFormat="1" ht="36.75" customHeight="1" x14ac:dyDescent="0.25">
      <c r="A4" s="23" t="s">
        <v>41</v>
      </c>
      <c r="B4" s="23"/>
      <c r="C4" s="23"/>
      <c r="I4" s="16"/>
      <c r="K4" s="23" t="s">
        <v>44</v>
      </c>
    </row>
    <row r="5" spans="1:17" ht="18.75" x14ac:dyDescent="0.2">
      <c r="A5" s="5"/>
      <c r="B5" s="5"/>
      <c r="C5" s="5"/>
    </row>
    <row r="6" spans="1:17" ht="18.75" x14ac:dyDescent="0.2">
      <c r="A6" s="5"/>
      <c r="B6" s="5"/>
      <c r="C6" s="5"/>
    </row>
    <row r="7" spans="1:17" ht="59.25" customHeight="1" x14ac:dyDescent="0.2">
      <c r="A7" s="432" t="s">
        <v>79</v>
      </c>
      <c r="B7" s="432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</row>
    <row r="8" spans="1:17" ht="64.5" customHeight="1" x14ac:dyDescent="0.2">
      <c r="A8" s="432"/>
      <c r="B8" s="432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</row>
    <row r="10" spans="1:17" s="25" customFormat="1" ht="28.5" customHeight="1" x14ac:dyDescent="0.2">
      <c r="A10" s="362" t="s">
        <v>0</v>
      </c>
      <c r="B10" s="362" t="s">
        <v>54</v>
      </c>
      <c r="C10" s="421" t="s">
        <v>29</v>
      </c>
      <c r="D10" s="421" t="s">
        <v>55</v>
      </c>
      <c r="E10" s="421"/>
      <c r="F10" s="421"/>
      <c r="G10" s="421"/>
      <c r="H10" s="421"/>
      <c r="I10" s="421" t="s">
        <v>56</v>
      </c>
      <c r="J10" s="421" t="s">
        <v>34</v>
      </c>
      <c r="K10" s="421"/>
      <c r="L10" s="421"/>
      <c r="M10" s="421"/>
      <c r="N10" s="421"/>
      <c r="O10" s="24"/>
      <c r="P10" s="24"/>
      <c r="Q10" s="24"/>
    </row>
    <row r="11" spans="1:17" s="25" customFormat="1" ht="30.75" customHeight="1" x14ac:dyDescent="0.2">
      <c r="A11" s="362"/>
      <c r="B11" s="362"/>
      <c r="C11" s="421"/>
      <c r="D11" s="421" t="s">
        <v>57</v>
      </c>
      <c r="E11" s="421" t="s">
        <v>70</v>
      </c>
      <c r="F11" s="421" t="s">
        <v>71</v>
      </c>
      <c r="G11" s="421" t="s">
        <v>72</v>
      </c>
      <c r="H11" s="421" t="s">
        <v>73</v>
      </c>
      <c r="I11" s="421"/>
      <c r="J11" s="421" t="s">
        <v>58</v>
      </c>
      <c r="K11" s="421" t="s">
        <v>70</v>
      </c>
      <c r="L11" s="421" t="s">
        <v>71</v>
      </c>
      <c r="M11" s="421" t="s">
        <v>72</v>
      </c>
      <c r="N11" s="421" t="s">
        <v>73</v>
      </c>
      <c r="O11" s="24"/>
      <c r="P11" s="24"/>
      <c r="Q11" s="24"/>
    </row>
    <row r="12" spans="1:17" s="25" customFormat="1" ht="13.5" customHeight="1" x14ac:dyDescent="0.2">
      <c r="A12" s="362"/>
      <c r="B12" s="362"/>
      <c r="C12" s="421"/>
      <c r="D12" s="421"/>
      <c r="E12" s="421"/>
      <c r="F12" s="421"/>
      <c r="G12" s="421"/>
      <c r="H12" s="421"/>
      <c r="I12" s="421"/>
      <c r="J12" s="421"/>
      <c r="K12" s="421"/>
      <c r="L12" s="421"/>
      <c r="M12" s="421"/>
      <c r="N12" s="421"/>
      <c r="O12" s="24"/>
      <c r="P12" s="24"/>
      <c r="Q12" s="24"/>
    </row>
    <row r="13" spans="1:17" s="26" customFormat="1" ht="18" customHeight="1" x14ac:dyDescent="0.25">
      <c r="A13" s="422" t="s">
        <v>2</v>
      </c>
      <c r="B13" s="422"/>
      <c r="C13" s="422"/>
      <c r="D13" s="422"/>
      <c r="E13" s="422"/>
      <c r="F13" s="422"/>
      <c r="G13" s="422"/>
      <c r="H13" s="422"/>
      <c r="I13" s="422"/>
      <c r="J13" s="422"/>
      <c r="K13" s="422"/>
      <c r="L13" s="422"/>
      <c r="M13" s="422"/>
      <c r="N13" s="422"/>
    </row>
    <row r="14" spans="1:17" s="26" customFormat="1" ht="15.75" customHeight="1" x14ac:dyDescent="0.25">
      <c r="A14" s="422" t="s">
        <v>3</v>
      </c>
      <c r="B14" s="422"/>
      <c r="C14" s="422"/>
      <c r="D14" s="422"/>
      <c r="E14" s="422"/>
      <c r="F14" s="422"/>
      <c r="G14" s="422"/>
      <c r="H14" s="422"/>
      <c r="I14" s="422"/>
      <c r="J14" s="422"/>
      <c r="K14" s="422"/>
      <c r="L14" s="422"/>
      <c r="M14" s="422"/>
      <c r="N14" s="422"/>
    </row>
    <row r="15" spans="1:17" s="15" customFormat="1" ht="35.25" customHeight="1" x14ac:dyDescent="0.2">
      <c r="A15" s="360" t="s">
        <v>4</v>
      </c>
      <c r="B15" s="360"/>
      <c r="C15" s="360"/>
      <c r="D15" s="360"/>
      <c r="E15" s="360"/>
      <c r="F15" s="360"/>
      <c r="G15" s="360"/>
      <c r="H15" s="360"/>
      <c r="I15" s="27" t="s">
        <v>14</v>
      </c>
      <c r="J15" s="28">
        <v>453.52</v>
      </c>
      <c r="K15" s="29">
        <v>169.357</v>
      </c>
      <c r="L15" s="29">
        <v>453.52</v>
      </c>
      <c r="M15" s="29">
        <v>453.52</v>
      </c>
      <c r="N15" s="29">
        <v>453.52</v>
      </c>
      <c r="O15" s="24"/>
      <c r="P15" s="24"/>
      <c r="Q15" s="24"/>
    </row>
    <row r="16" spans="1:17" s="15" customFormat="1" ht="25.5" customHeight="1" x14ac:dyDescent="0.2">
      <c r="A16" s="422" t="s">
        <v>26</v>
      </c>
      <c r="B16" s="422"/>
      <c r="C16" s="422"/>
      <c r="D16" s="422"/>
      <c r="E16" s="422"/>
      <c r="F16" s="422"/>
      <c r="G16" s="422"/>
      <c r="H16" s="422"/>
      <c r="I16" s="422"/>
      <c r="J16" s="422"/>
      <c r="K16" s="422"/>
      <c r="L16" s="422"/>
      <c r="M16" s="422"/>
      <c r="N16" s="422"/>
      <c r="O16" s="24"/>
      <c r="P16" s="24"/>
      <c r="Q16" s="24"/>
    </row>
    <row r="17" spans="1:18" s="15" customFormat="1" ht="25.5" customHeight="1" x14ac:dyDescent="0.2">
      <c r="A17" s="361" t="s">
        <v>59</v>
      </c>
      <c r="B17" s="362" t="s">
        <v>36</v>
      </c>
      <c r="C17" s="30" t="s">
        <v>15</v>
      </c>
      <c r="D17" s="31">
        <f>SUM(D18)</f>
        <v>187037.723</v>
      </c>
      <c r="E17" s="31">
        <f t="shared" ref="E17:H17" si="0">SUM(E18)</f>
        <v>26798.789999999997</v>
      </c>
      <c r="F17" s="31">
        <f t="shared" si="0"/>
        <v>46152.902999999998</v>
      </c>
      <c r="G17" s="31">
        <f t="shared" si="0"/>
        <v>45352.546000000002</v>
      </c>
      <c r="H17" s="31">
        <f t="shared" si="0"/>
        <v>68733.483999999997</v>
      </c>
      <c r="I17" s="360" t="s">
        <v>60</v>
      </c>
      <c r="J17" s="426">
        <v>4535249.84</v>
      </c>
      <c r="K17" s="426">
        <v>1695728</v>
      </c>
      <c r="L17" s="426">
        <v>4535249.84</v>
      </c>
      <c r="M17" s="426">
        <v>4535249.84</v>
      </c>
      <c r="N17" s="426">
        <v>4535249.84</v>
      </c>
      <c r="O17" s="24"/>
      <c r="P17" s="24"/>
      <c r="Q17" s="24"/>
    </row>
    <row r="18" spans="1:18" s="15" customFormat="1" ht="45.75" customHeight="1" x14ac:dyDescent="0.2">
      <c r="A18" s="361"/>
      <c r="B18" s="362"/>
      <c r="C18" s="32" t="s">
        <v>1</v>
      </c>
      <c r="D18" s="31">
        <v>187037.723</v>
      </c>
      <c r="E18" s="31">
        <f>174+26273.243+351.547</f>
        <v>26798.789999999997</v>
      </c>
      <c r="F18" s="31">
        <f>264.37+44746.971+1141.562</f>
        <v>46152.902999999998</v>
      </c>
      <c r="G18" s="31">
        <f>186+45166.546</f>
        <v>45352.546000000002</v>
      </c>
      <c r="H18" s="146">
        <f>24889.36+43714.492+129.632</f>
        <v>68733.483999999997</v>
      </c>
      <c r="I18" s="360"/>
      <c r="J18" s="426"/>
      <c r="K18" s="426"/>
      <c r="L18" s="426"/>
      <c r="M18" s="426"/>
      <c r="N18" s="426"/>
      <c r="O18" s="24"/>
      <c r="P18" s="24"/>
      <c r="Q18" s="24"/>
    </row>
    <row r="19" spans="1:18" s="37" customFormat="1" ht="36.75" customHeight="1" x14ac:dyDescent="0.2">
      <c r="A19" s="33"/>
      <c r="B19" s="14"/>
      <c r="C19" s="30"/>
      <c r="D19" s="31"/>
      <c r="E19" s="31"/>
      <c r="F19" s="31"/>
      <c r="G19" s="31"/>
      <c r="H19" s="31"/>
      <c r="I19" s="33" t="s">
        <v>17</v>
      </c>
      <c r="J19" s="34">
        <v>100</v>
      </c>
      <c r="K19" s="35" t="s">
        <v>61</v>
      </c>
      <c r="L19" s="35" t="s">
        <v>61</v>
      </c>
      <c r="M19" s="35" t="s">
        <v>61</v>
      </c>
      <c r="N19" s="34">
        <v>100</v>
      </c>
      <c r="O19" s="36"/>
      <c r="P19" s="36"/>
      <c r="Q19" s="36"/>
    </row>
    <row r="20" spans="1:18" s="37" customFormat="1" ht="47.25" customHeight="1" x14ac:dyDescent="0.2">
      <c r="A20" s="33"/>
      <c r="B20" s="14"/>
      <c r="C20" s="30"/>
      <c r="D20" s="31"/>
      <c r="E20" s="31"/>
      <c r="F20" s="31"/>
      <c r="G20" s="31"/>
      <c r="H20" s="31"/>
      <c r="I20" s="33" t="s">
        <v>18</v>
      </c>
      <c r="J20" s="34">
        <v>75</v>
      </c>
      <c r="K20" s="86" t="s">
        <v>61</v>
      </c>
      <c r="L20" s="86" t="s">
        <v>61</v>
      </c>
      <c r="M20" s="86" t="s">
        <v>61</v>
      </c>
      <c r="N20" s="34">
        <v>75</v>
      </c>
      <c r="O20" s="36"/>
      <c r="P20" s="36"/>
      <c r="Q20" s="36"/>
      <c r="R20" s="36"/>
    </row>
    <row r="21" spans="1:18" s="15" customFormat="1" ht="28.5" customHeight="1" x14ac:dyDescent="0.2">
      <c r="A21" s="361" t="s">
        <v>25</v>
      </c>
      <c r="B21" s="362" t="s">
        <v>36</v>
      </c>
      <c r="C21" s="30" t="s">
        <v>15</v>
      </c>
      <c r="D21" s="31">
        <f>SUM(D22)</f>
        <v>45275.095000000001</v>
      </c>
      <c r="E21" s="31">
        <f t="shared" ref="E21:G21" si="1">SUM(E22)</f>
        <v>0</v>
      </c>
      <c r="F21" s="31">
        <f t="shared" si="1"/>
        <v>0</v>
      </c>
      <c r="G21" s="31">
        <f t="shared" si="1"/>
        <v>0</v>
      </c>
      <c r="H21" s="31">
        <f>SUM(H22)</f>
        <v>45275.095000000001</v>
      </c>
      <c r="I21" s="421"/>
      <c r="J21" s="421"/>
      <c r="K21" s="421"/>
      <c r="L21" s="421"/>
      <c r="M21" s="421"/>
      <c r="N21" s="421"/>
      <c r="O21" s="24"/>
      <c r="P21" s="24"/>
      <c r="Q21" s="24"/>
    </row>
    <row r="22" spans="1:18" s="15" customFormat="1" ht="34.5" customHeight="1" x14ac:dyDescent="0.2">
      <c r="A22" s="361"/>
      <c r="B22" s="362"/>
      <c r="C22" s="30" t="s">
        <v>1</v>
      </c>
      <c r="D22" s="31">
        <f>D24+D26+D30</f>
        <v>45275.095000000001</v>
      </c>
      <c r="E22" s="31">
        <f t="shared" ref="E22:G22" si="2">E24+E26+E30</f>
        <v>0</v>
      </c>
      <c r="F22" s="31">
        <f t="shared" si="2"/>
        <v>0</v>
      </c>
      <c r="G22" s="31">
        <f t="shared" si="2"/>
        <v>0</v>
      </c>
      <c r="H22" s="31">
        <f>H24+H26+H30</f>
        <v>45275.095000000001</v>
      </c>
      <c r="I22" s="421"/>
      <c r="J22" s="421"/>
      <c r="K22" s="421"/>
      <c r="L22" s="421"/>
      <c r="M22" s="421"/>
      <c r="N22" s="421"/>
      <c r="O22" s="24"/>
      <c r="P22" s="24"/>
      <c r="Q22" s="24"/>
    </row>
    <row r="23" spans="1:18" s="15" customFormat="1" ht="37.5" customHeight="1" x14ac:dyDescent="0.2">
      <c r="A23" s="420" t="s">
        <v>5</v>
      </c>
      <c r="B23" s="362" t="s">
        <v>36</v>
      </c>
      <c r="C23" s="30" t="s">
        <v>15</v>
      </c>
      <c r="D23" s="31">
        <f>SUM(D24)</f>
        <v>35693.726999999999</v>
      </c>
      <c r="E23" s="31">
        <f t="shared" ref="E23:H23" si="3">SUM(E24)</f>
        <v>0</v>
      </c>
      <c r="F23" s="31">
        <f t="shared" si="3"/>
        <v>0</v>
      </c>
      <c r="G23" s="31">
        <f t="shared" si="3"/>
        <v>0</v>
      </c>
      <c r="H23" s="31">
        <f t="shared" si="3"/>
        <v>35693.726999999999</v>
      </c>
      <c r="I23" s="27" t="s">
        <v>19</v>
      </c>
      <c r="J23" s="38"/>
      <c r="K23" s="29"/>
      <c r="L23" s="29"/>
      <c r="M23" s="29"/>
      <c r="N23" s="29"/>
      <c r="O23" s="24"/>
      <c r="P23" s="24"/>
      <c r="Q23" s="24"/>
    </row>
    <row r="24" spans="1:18" s="15" customFormat="1" ht="38.25" customHeight="1" x14ac:dyDescent="0.2">
      <c r="A24" s="420"/>
      <c r="B24" s="362"/>
      <c r="C24" s="30" t="s">
        <v>1</v>
      </c>
      <c r="D24" s="31">
        <v>35693.726999999999</v>
      </c>
      <c r="E24" s="31">
        <f t="shared" ref="E24" si="4">SUM(E25)</f>
        <v>0</v>
      </c>
      <c r="F24" s="31">
        <f t="shared" ref="F24" si="5">SUM(F25)</f>
        <v>0</v>
      </c>
      <c r="G24" s="31">
        <f t="shared" ref="G24" si="6">SUM(G25)</f>
        <v>0</v>
      </c>
      <c r="H24" s="31">
        <v>35693.726999999999</v>
      </c>
      <c r="I24" s="27" t="s">
        <v>20</v>
      </c>
      <c r="J24" s="38">
        <v>50.86</v>
      </c>
      <c r="K24" s="29" t="s">
        <v>61</v>
      </c>
      <c r="L24" s="29" t="s">
        <v>61</v>
      </c>
      <c r="M24" s="29" t="s">
        <v>61</v>
      </c>
      <c r="N24" s="38">
        <v>50.86</v>
      </c>
      <c r="O24" s="24"/>
      <c r="P24" s="24"/>
      <c r="Q24" s="24"/>
    </row>
    <row r="25" spans="1:18" s="15" customFormat="1" ht="39.75" customHeight="1" x14ac:dyDescent="0.2">
      <c r="A25" s="420" t="s">
        <v>62</v>
      </c>
      <c r="B25" s="362" t="s">
        <v>36</v>
      </c>
      <c r="C25" s="30" t="s">
        <v>15</v>
      </c>
      <c r="D25" s="31"/>
      <c r="E25" s="31"/>
      <c r="F25" s="31"/>
      <c r="G25" s="31"/>
      <c r="H25" s="31"/>
      <c r="I25" s="27" t="s">
        <v>19</v>
      </c>
      <c r="J25" s="38"/>
      <c r="K25" s="29"/>
      <c r="L25" s="29"/>
      <c r="M25" s="29"/>
      <c r="N25" s="29"/>
      <c r="O25" s="24"/>
      <c r="P25" s="24"/>
      <c r="Q25" s="24"/>
    </row>
    <row r="26" spans="1:18" s="15" customFormat="1" ht="42" customHeight="1" x14ac:dyDescent="0.2">
      <c r="A26" s="420"/>
      <c r="B26" s="362"/>
      <c r="C26" s="30" t="s">
        <v>1</v>
      </c>
      <c r="D26" s="31"/>
      <c r="E26" s="31"/>
      <c r="F26" s="31"/>
      <c r="G26" s="31"/>
      <c r="H26" s="31"/>
      <c r="I26" s="27" t="s">
        <v>20</v>
      </c>
      <c r="J26" s="28">
        <v>100</v>
      </c>
      <c r="K26" s="29" t="s">
        <v>61</v>
      </c>
      <c r="L26" s="29" t="s">
        <v>61</v>
      </c>
      <c r="M26" s="29" t="s">
        <v>61</v>
      </c>
      <c r="N26" s="29">
        <v>100</v>
      </c>
      <c r="O26" s="24"/>
      <c r="P26" s="24"/>
      <c r="Q26" s="24"/>
    </row>
    <row r="27" spans="1:18" s="15" customFormat="1" ht="21" hidden="1" customHeight="1" x14ac:dyDescent="0.2">
      <c r="A27" s="361" t="s">
        <v>6</v>
      </c>
      <c r="B27" s="14"/>
      <c r="C27" s="30" t="s">
        <v>15</v>
      </c>
      <c r="D27" s="31">
        <f>SUM(D28)</f>
        <v>0</v>
      </c>
      <c r="E27" s="31"/>
      <c r="F27" s="31"/>
      <c r="G27" s="31"/>
      <c r="H27" s="31">
        <f t="shared" ref="H27" si="7">SUM(H28)</f>
        <v>0</v>
      </c>
      <c r="I27" s="27" t="s">
        <v>19</v>
      </c>
      <c r="J27" s="28" t="s">
        <v>12</v>
      </c>
      <c r="K27" s="29"/>
      <c r="L27" s="29"/>
      <c r="M27" s="29"/>
      <c r="N27" s="29"/>
      <c r="O27" s="24"/>
      <c r="P27" s="24"/>
      <c r="Q27" s="24"/>
    </row>
    <row r="28" spans="1:18" s="15" customFormat="1" ht="21" hidden="1" customHeight="1" x14ac:dyDescent="0.2">
      <c r="A28" s="361"/>
      <c r="B28" s="14"/>
      <c r="C28" s="30" t="s">
        <v>1</v>
      </c>
      <c r="D28" s="31">
        <f>SUM(H28:H28)</f>
        <v>0</v>
      </c>
      <c r="E28" s="31"/>
      <c r="F28" s="31"/>
      <c r="G28" s="31"/>
      <c r="H28" s="31">
        <v>0</v>
      </c>
      <c r="I28" s="27" t="s">
        <v>20</v>
      </c>
      <c r="J28" s="28" t="s">
        <v>12</v>
      </c>
      <c r="K28" s="29"/>
      <c r="L28" s="29"/>
      <c r="M28" s="29"/>
      <c r="N28" s="29"/>
      <c r="O28" s="24"/>
      <c r="P28" s="24"/>
      <c r="Q28" s="24"/>
    </row>
    <row r="29" spans="1:18" s="42" customFormat="1" ht="36.75" customHeight="1" x14ac:dyDescent="0.2">
      <c r="A29" s="361" t="s">
        <v>13</v>
      </c>
      <c r="B29" s="362" t="s">
        <v>36</v>
      </c>
      <c r="C29" s="30" t="s">
        <v>15</v>
      </c>
      <c r="D29" s="31">
        <f>SUM(D30)</f>
        <v>9581.3679999999986</v>
      </c>
      <c r="E29" s="31">
        <f t="shared" ref="E29:H29" si="8">SUM(E30)</f>
        <v>0</v>
      </c>
      <c r="F29" s="31">
        <f t="shared" si="8"/>
        <v>0</v>
      </c>
      <c r="G29" s="31">
        <f t="shared" si="8"/>
        <v>0</v>
      </c>
      <c r="H29" s="31">
        <f t="shared" si="8"/>
        <v>9581.3679999999986</v>
      </c>
      <c r="I29" s="27" t="s">
        <v>19</v>
      </c>
      <c r="J29" s="39">
        <v>1</v>
      </c>
      <c r="K29" s="40"/>
      <c r="L29" s="40"/>
      <c r="M29" s="40"/>
      <c r="N29" s="40"/>
      <c r="O29" s="41"/>
      <c r="P29" s="41"/>
      <c r="Q29" s="41"/>
    </row>
    <row r="30" spans="1:18" s="42" customFormat="1" ht="36" customHeight="1" x14ac:dyDescent="0.2">
      <c r="A30" s="361"/>
      <c r="B30" s="362"/>
      <c r="C30" s="30" t="s">
        <v>1</v>
      </c>
      <c r="D30" s="31">
        <f>E30+F30+G30+H30</f>
        <v>9581.3679999999986</v>
      </c>
      <c r="E30" s="31">
        <f t="shared" ref="E30" si="9">SUM(E31)</f>
        <v>0</v>
      </c>
      <c r="F30" s="31">
        <f t="shared" ref="F30" si="10">SUM(F31)</f>
        <v>0</v>
      </c>
      <c r="G30" s="31">
        <f t="shared" ref="G30" si="11">SUM(G31)</f>
        <v>0</v>
      </c>
      <c r="H30" s="31">
        <f>4887.824+4693.544</f>
        <v>9581.3679999999986</v>
      </c>
      <c r="I30" s="27" t="s">
        <v>20</v>
      </c>
      <c r="J30" s="39">
        <v>100</v>
      </c>
      <c r="K30" s="40" t="s">
        <v>61</v>
      </c>
      <c r="L30" s="40" t="s">
        <v>61</v>
      </c>
      <c r="M30" s="40" t="s">
        <v>61</v>
      </c>
      <c r="N30" s="40">
        <v>100</v>
      </c>
      <c r="O30" s="41"/>
      <c r="P30" s="41"/>
      <c r="Q30" s="41"/>
    </row>
    <row r="31" spans="1:18" s="42" customFormat="1" ht="27" customHeight="1" x14ac:dyDescent="0.2">
      <c r="A31" s="361" t="s">
        <v>63</v>
      </c>
      <c r="B31" s="362" t="s">
        <v>36</v>
      </c>
      <c r="C31" s="30" t="s">
        <v>15</v>
      </c>
      <c r="D31" s="31">
        <f>SUM(D32:D33)</f>
        <v>11465.99</v>
      </c>
      <c r="E31" s="31">
        <f t="shared" ref="E31:G31" si="12">SUM(E32:E33)</f>
        <v>0</v>
      </c>
      <c r="F31" s="31">
        <f t="shared" si="12"/>
        <v>0</v>
      </c>
      <c r="G31" s="31">
        <f t="shared" si="12"/>
        <v>0</v>
      </c>
      <c r="H31" s="31">
        <f>SUM(H32:H33)</f>
        <v>11465.99</v>
      </c>
      <c r="I31" s="359"/>
      <c r="J31" s="435"/>
      <c r="K31" s="435"/>
      <c r="L31" s="435"/>
      <c r="M31" s="435"/>
      <c r="N31" s="435"/>
      <c r="O31" s="41"/>
      <c r="P31" s="41"/>
      <c r="Q31" s="41"/>
    </row>
    <row r="32" spans="1:18" s="42" customFormat="1" ht="36" customHeight="1" x14ac:dyDescent="0.2">
      <c r="A32" s="361"/>
      <c r="B32" s="362"/>
      <c r="C32" s="30" t="s">
        <v>1</v>
      </c>
      <c r="D32" s="31">
        <f>D35</f>
        <v>437.49</v>
      </c>
      <c r="E32" s="31">
        <f t="shared" ref="E32:H32" si="13">E35</f>
        <v>0</v>
      </c>
      <c r="F32" s="31">
        <f t="shared" si="13"/>
        <v>0</v>
      </c>
      <c r="G32" s="31">
        <f t="shared" si="13"/>
        <v>0</v>
      </c>
      <c r="H32" s="31">
        <f t="shared" si="13"/>
        <v>437.49</v>
      </c>
      <c r="I32" s="359"/>
      <c r="J32" s="435"/>
      <c r="K32" s="435"/>
      <c r="L32" s="435"/>
      <c r="M32" s="435"/>
      <c r="N32" s="435"/>
      <c r="O32" s="41"/>
      <c r="P32" s="41"/>
      <c r="Q32" s="41"/>
    </row>
    <row r="33" spans="1:17" s="42" customFormat="1" ht="60" customHeight="1" x14ac:dyDescent="0.2">
      <c r="A33" s="361"/>
      <c r="B33" s="362"/>
      <c r="C33" s="30" t="s">
        <v>16</v>
      </c>
      <c r="D33" s="31">
        <f>D36</f>
        <v>11028.5</v>
      </c>
      <c r="E33" s="31">
        <f t="shared" ref="E33:H33" si="14">E36</f>
        <v>0</v>
      </c>
      <c r="F33" s="31">
        <f t="shared" si="14"/>
        <v>0</v>
      </c>
      <c r="G33" s="31">
        <f t="shared" si="14"/>
        <v>0</v>
      </c>
      <c r="H33" s="31">
        <f t="shared" si="14"/>
        <v>11028.5</v>
      </c>
      <c r="I33" s="359"/>
      <c r="J33" s="435"/>
      <c r="K33" s="435"/>
      <c r="L33" s="435"/>
      <c r="M33" s="435"/>
      <c r="N33" s="435"/>
      <c r="O33" s="41"/>
      <c r="P33" s="41"/>
      <c r="Q33" s="41"/>
    </row>
    <row r="34" spans="1:17" s="42" customFormat="1" ht="26.25" customHeight="1" x14ac:dyDescent="0.2">
      <c r="A34" s="361" t="s">
        <v>64</v>
      </c>
      <c r="B34" s="362" t="s">
        <v>36</v>
      </c>
      <c r="C34" s="30" t="s">
        <v>15</v>
      </c>
      <c r="D34" s="31">
        <f>SUM(D35:D36)</f>
        <v>11465.99</v>
      </c>
      <c r="E34" s="31">
        <v>0</v>
      </c>
      <c r="F34" s="31">
        <v>0</v>
      </c>
      <c r="G34" s="31">
        <v>0</v>
      </c>
      <c r="H34" s="31">
        <f>SUM(H35:H36)</f>
        <v>11465.99</v>
      </c>
      <c r="I34" s="359" t="s">
        <v>20</v>
      </c>
      <c r="J34" s="435">
        <v>100</v>
      </c>
      <c r="K34" s="436"/>
      <c r="L34" s="436"/>
      <c r="M34" s="436"/>
      <c r="N34" s="436">
        <v>100</v>
      </c>
      <c r="O34" s="41"/>
      <c r="P34" s="41"/>
      <c r="Q34" s="41"/>
    </row>
    <row r="35" spans="1:17" s="42" customFormat="1" ht="36" customHeight="1" x14ac:dyDescent="0.2">
      <c r="A35" s="361"/>
      <c r="B35" s="362"/>
      <c r="C35" s="30" t="s">
        <v>1</v>
      </c>
      <c r="D35" s="31">
        <v>437.49</v>
      </c>
      <c r="E35" s="31">
        <v>0</v>
      </c>
      <c r="F35" s="31">
        <v>0</v>
      </c>
      <c r="G35" s="31">
        <v>0</v>
      </c>
      <c r="H35" s="31">
        <v>437.49</v>
      </c>
      <c r="I35" s="359"/>
      <c r="J35" s="435"/>
      <c r="K35" s="436"/>
      <c r="L35" s="436"/>
      <c r="M35" s="436"/>
      <c r="N35" s="436"/>
      <c r="O35" s="41"/>
      <c r="P35" s="41"/>
      <c r="Q35" s="41"/>
    </row>
    <row r="36" spans="1:17" s="42" customFormat="1" ht="90.75" customHeight="1" x14ac:dyDescent="0.2">
      <c r="A36" s="361"/>
      <c r="B36" s="362"/>
      <c r="C36" s="30" t="s">
        <v>16</v>
      </c>
      <c r="D36" s="31">
        <v>11028.5</v>
      </c>
      <c r="E36" s="31">
        <v>0</v>
      </c>
      <c r="F36" s="31">
        <v>0</v>
      </c>
      <c r="G36" s="31">
        <v>0</v>
      </c>
      <c r="H36" s="31">
        <v>11028.5</v>
      </c>
      <c r="I36" s="359"/>
      <c r="J36" s="435"/>
      <c r="K36" s="436"/>
      <c r="L36" s="436"/>
      <c r="M36" s="436"/>
      <c r="N36" s="436"/>
      <c r="O36" s="41"/>
      <c r="P36" s="41"/>
      <c r="Q36" s="41"/>
    </row>
    <row r="37" spans="1:17" s="118" customFormat="1" ht="25.5" customHeight="1" x14ac:dyDescent="0.2">
      <c r="A37" s="333" t="s">
        <v>89</v>
      </c>
      <c r="B37" s="294" t="s">
        <v>36</v>
      </c>
      <c r="C37" s="115" t="s">
        <v>15</v>
      </c>
      <c r="D37" s="116">
        <f>F37+E37+G37+H37</f>
        <v>47.72</v>
      </c>
      <c r="E37" s="116">
        <f t="shared" ref="E37:G39" si="15">SUM(E38)</f>
        <v>0</v>
      </c>
      <c r="F37" s="116">
        <f t="shared" si="15"/>
        <v>0</v>
      </c>
      <c r="G37" s="116">
        <f t="shared" si="15"/>
        <v>47.72</v>
      </c>
      <c r="H37" s="116">
        <v>0</v>
      </c>
      <c r="I37" s="391" t="s">
        <v>91</v>
      </c>
      <c r="J37" s="382">
        <v>1</v>
      </c>
      <c r="K37" s="393"/>
      <c r="L37" s="395"/>
      <c r="M37" s="437">
        <v>1</v>
      </c>
      <c r="N37" s="393"/>
      <c r="O37" s="117"/>
      <c r="P37" s="117"/>
      <c r="Q37" s="117"/>
    </row>
    <row r="38" spans="1:17" s="118" customFormat="1" ht="76.5" x14ac:dyDescent="0.2">
      <c r="A38" s="349"/>
      <c r="B38" s="295"/>
      <c r="C38" s="115" t="s">
        <v>16</v>
      </c>
      <c r="D38" s="116">
        <f t="shared" ref="D38:D40" si="16">F38+E38+G38+H38</f>
        <v>47.72</v>
      </c>
      <c r="E38" s="116">
        <v>0</v>
      </c>
      <c r="F38" s="116">
        <v>0</v>
      </c>
      <c r="G38" s="116">
        <v>47.72</v>
      </c>
      <c r="H38" s="116">
        <v>0</v>
      </c>
      <c r="I38" s="392"/>
      <c r="J38" s="383"/>
      <c r="K38" s="394"/>
      <c r="L38" s="396"/>
      <c r="M38" s="438"/>
      <c r="N38" s="394"/>
      <c r="O38" s="117"/>
      <c r="P38" s="117"/>
      <c r="Q38" s="117"/>
    </row>
    <row r="39" spans="1:17" s="118" customFormat="1" ht="69" customHeight="1" x14ac:dyDescent="0.2">
      <c r="A39" s="333" t="s">
        <v>90</v>
      </c>
      <c r="B39" s="294" t="s">
        <v>36</v>
      </c>
      <c r="C39" s="115" t="s">
        <v>15</v>
      </c>
      <c r="D39" s="116">
        <f t="shared" si="16"/>
        <v>50.908000000000001</v>
      </c>
      <c r="E39" s="116">
        <f t="shared" si="15"/>
        <v>0</v>
      </c>
      <c r="F39" s="116">
        <f t="shared" si="15"/>
        <v>0</v>
      </c>
      <c r="G39" s="116">
        <f t="shared" si="15"/>
        <v>50.908000000000001</v>
      </c>
      <c r="H39" s="116">
        <v>0</v>
      </c>
      <c r="I39" s="391" t="s">
        <v>92</v>
      </c>
      <c r="J39" s="382">
        <v>2</v>
      </c>
      <c r="K39" s="393"/>
      <c r="L39" s="395"/>
      <c r="M39" s="439">
        <v>2</v>
      </c>
      <c r="N39" s="382"/>
      <c r="O39" s="117"/>
      <c r="P39" s="117"/>
      <c r="Q39" s="117"/>
    </row>
    <row r="40" spans="1:17" s="118" customFormat="1" ht="84.75" customHeight="1" x14ac:dyDescent="0.2">
      <c r="A40" s="349"/>
      <c r="B40" s="295"/>
      <c r="C40" s="115" t="s">
        <v>16</v>
      </c>
      <c r="D40" s="116">
        <f t="shared" si="16"/>
        <v>50.908000000000001</v>
      </c>
      <c r="E40" s="116">
        <v>0</v>
      </c>
      <c r="F40" s="116">
        <v>0</v>
      </c>
      <c r="G40" s="116">
        <v>50.908000000000001</v>
      </c>
      <c r="H40" s="116">
        <v>0</v>
      </c>
      <c r="I40" s="392"/>
      <c r="J40" s="383"/>
      <c r="K40" s="394"/>
      <c r="L40" s="396"/>
      <c r="M40" s="440"/>
      <c r="N40" s="383"/>
      <c r="O40" s="117"/>
      <c r="P40" s="117"/>
      <c r="Q40" s="117"/>
    </row>
    <row r="41" spans="1:17" s="15" customFormat="1" ht="39.75" customHeight="1" x14ac:dyDescent="0.2">
      <c r="A41" s="355" t="s">
        <v>7</v>
      </c>
      <c r="B41" s="443" t="s">
        <v>36</v>
      </c>
      <c r="C41" s="43" t="s">
        <v>15</v>
      </c>
      <c r="D41" s="44">
        <f>SUM(D42:D43)</f>
        <v>243877.43599999999</v>
      </c>
      <c r="E41" s="44">
        <f t="shared" ref="E41:G41" si="17">SUM(E42:E43)</f>
        <v>26798.789999999997</v>
      </c>
      <c r="F41" s="44">
        <f t="shared" si="17"/>
        <v>46152.902999999998</v>
      </c>
      <c r="G41" s="44">
        <f t="shared" si="17"/>
        <v>45352.546000000002</v>
      </c>
      <c r="H41" s="44">
        <f>SUM(H42:H43)</f>
        <v>125474.569</v>
      </c>
      <c r="I41" s="28"/>
      <c r="J41" s="28" t="s">
        <v>11</v>
      </c>
      <c r="K41" s="29"/>
      <c r="L41" s="29"/>
      <c r="M41" s="29"/>
      <c r="N41" s="29"/>
      <c r="O41" s="24"/>
      <c r="P41" s="24"/>
      <c r="Q41" s="24"/>
    </row>
    <row r="42" spans="1:17" s="15" customFormat="1" ht="87" customHeight="1" x14ac:dyDescent="0.2">
      <c r="A42" s="355"/>
      <c r="B42" s="443"/>
      <c r="C42" s="30" t="s">
        <v>16</v>
      </c>
      <c r="D42" s="45">
        <f>D36+D40+D38</f>
        <v>11127.127999999999</v>
      </c>
      <c r="E42" s="45">
        <f t="shared" ref="E42:G42" si="18">E36</f>
        <v>0</v>
      </c>
      <c r="F42" s="45">
        <f t="shared" si="18"/>
        <v>0</v>
      </c>
      <c r="G42" s="45">
        <f t="shared" si="18"/>
        <v>0</v>
      </c>
      <c r="H42" s="45">
        <f t="shared" ref="H42" si="19">H36</f>
        <v>11028.5</v>
      </c>
      <c r="I42" s="28"/>
      <c r="J42" s="28" t="s">
        <v>11</v>
      </c>
      <c r="K42" s="29"/>
      <c r="L42" s="29"/>
      <c r="M42" s="29"/>
      <c r="N42" s="29"/>
      <c r="O42" s="24"/>
      <c r="P42" s="24"/>
      <c r="Q42" s="24"/>
    </row>
    <row r="43" spans="1:17" s="15" customFormat="1" ht="43.5" customHeight="1" x14ac:dyDescent="0.2">
      <c r="A43" s="355"/>
      <c r="B43" s="443"/>
      <c r="C43" s="13" t="s">
        <v>1</v>
      </c>
      <c r="D43" s="45">
        <f>D17+D21+D32</f>
        <v>232750.30799999999</v>
      </c>
      <c r="E43" s="45">
        <f t="shared" ref="E43:H43" si="20">E17+E21+E32</f>
        <v>26798.789999999997</v>
      </c>
      <c r="F43" s="45">
        <f t="shared" si="20"/>
        <v>46152.902999999998</v>
      </c>
      <c r="G43" s="45">
        <f t="shared" si="20"/>
        <v>45352.546000000002</v>
      </c>
      <c r="H43" s="45">
        <f t="shared" si="20"/>
        <v>114446.069</v>
      </c>
      <c r="I43" s="28"/>
      <c r="J43" s="28" t="s">
        <v>11</v>
      </c>
      <c r="K43" s="29"/>
      <c r="L43" s="29"/>
      <c r="M43" s="29"/>
      <c r="N43" s="29"/>
      <c r="O43" s="24"/>
      <c r="P43" s="24"/>
      <c r="Q43" s="24"/>
    </row>
    <row r="44" spans="1:17" s="15" customFormat="1" ht="30.75" customHeight="1" x14ac:dyDescent="0.2">
      <c r="A44" s="379" t="s">
        <v>8</v>
      </c>
      <c r="B44" s="379"/>
      <c r="C44" s="379"/>
      <c r="D44" s="379"/>
      <c r="E44" s="379"/>
      <c r="F44" s="379"/>
      <c r="G44" s="379"/>
      <c r="H44" s="379"/>
      <c r="I44" s="379"/>
      <c r="J44" s="379"/>
      <c r="K44" s="29"/>
      <c r="L44" s="29"/>
      <c r="M44" s="29"/>
      <c r="N44" s="29"/>
      <c r="O44" s="24"/>
      <c r="P44" s="24"/>
      <c r="Q44" s="24"/>
    </row>
    <row r="45" spans="1:17" s="15" customFormat="1" ht="25.5" customHeight="1" x14ac:dyDescent="0.2">
      <c r="A45" s="379" t="s">
        <v>9</v>
      </c>
      <c r="B45" s="379"/>
      <c r="C45" s="379"/>
      <c r="D45" s="379"/>
      <c r="E45" s="379"/>
      <c r="F45" s="379"/>
      <c r="G45" s="379"/>
      <c r="H45" s="379"/>
      <c r="I45" s="379"/>
      <c r="J45" s="379"/>
      <c r="K45" s="29"/>
      <c r="L45" s="29"/>
      <c r="M45" s="29"/>
      <c r="N45" s="29"/>
      <c r="O45" s="24"/>
      <c r="P45" s="24"/>
      <c r="Q45" s="24"/>
    </row>
    <row r="46" spans="1:17" s="15" customFormat="1" ht="27.75" customHeight="1" x14ac:dyDescent="0.2">
      <c r="A46" s="379" t="s">
        <v>4</v>
      </c>
      <c r="B46" s="379"/>
      <c r="C46" s="379"/>
      <c r="D46" s="379"/>
      <c r="E46" s="379"/>
      <c r="F46" s="379"/>
      <c r="G46" s="379"/>
      <c r="H46" s="379"/>
      <c r="I46" s="27" t="s">
        <v>21</v>
      </c>
      <c r="J46" s="46">
        <v>4445</v>
      </c>
      <c r="K46" s="46">
        <v>4445</v>
      </c>
      <c r="L46" s="46">
        <v>4445</v>
      </c>
      <c r="M46" s="46">
        <v>4445</v>
      </c>
      <c r="N46" s="46">
        <v>4445</v>
      </c>
      <c r="O46" s="24"/>
      <c r="P46" s="24"/>
      <c r="Q46" s="24"/>
    </row>
    <row r="47" spans="1:17" s="15" customFormat="1" ht="26.25" customHeight="1" x14ac:dyDescent="0.2">
      <c r="A47" s="379" t="s">
        <v>27</v>
      </c>
      <c r="B47" s="379"/>
      <c r="C47" s="380"/>
      <c r="D47" s="380"/>
      <c r="E47" s="380"/>
      <c r="F47" s="380"/>
      <c r="G47" s="380"/>
      <c r="H47" s="380"/>
      <c r="I47" s="380"/>
      <c r="J47" s="380"/>
      <c r="K47" s="29"/>
      <c r="L47" s="29"/>
      <c r="M47" s="29"/>
      <c r="N47" s="29"/>
      <c r="O47" s="24"/>
      <c r="P47" s="24"/>
      <c r="Q47" s="24"/>
    </row>
    <row r="48" spans="1:17" s="15" customFormat="1" ht="66" customHeight="1" x14ac:dyDescent="0.2">
      <c r="A48" s="361" t="s">
        <v>65</v>
      </c>
      <c r="B48" s="362" t="s">
        <v>36</v>
      </c>
      <c r="C48" s="13" t="s">
        <v>15</v>
      </c>
      <c r="D48" s="47">
        <f>SUM(D49)</f>
        <v>8505.0030000000006</v>
      </c>
      <c r="E48" s="47">
        <f t="shared" ref="E48:H48" si="21">SUM(E49)</f>
        <v>1403.3630000000001</v>
      </c>
      <c r="F48" s="47">
        <f t="shared" si="21"/>
        <v>2328.4029999999998</v>
      </c>
      <c r="G48" s="47">
        <f t="shared" si="21"/>
        <v>2605.1869999999999</v>
      </c>
      <c r="H48" s="47">
        <f t="shared" si="21"/>
        <v>2168.0500000000002</v>
      </c>
      <c r="I48" s="361" t="s">
        <v>66</v>
      </c>
      <c r="J48" s="441">
        <v>988</v>
      </c>
      <c r="K48" s="381">
        <v>224</v>
      </c>
      <c r="L48" s="381">
        <v>244</v>
      </c>
      <c r="M48" s="381">
        <v>264</v>
      </c>
      <c r="N48" s="381">
        <v>256</v>
      </c>
      <c r="O48" s="24"/>
      <c r="P48" s="24"/>
      <c r="Q48" s="24"/>
    </row>
    <row r="49" spans="1:17" s="15" customFormat="1" ht="38.25" customHeight="1" x14ac:dyDescent="0.2">
      <c r="A49" s="361"/>
      <c r="B49" s="362"/>
      <c r="C49" s="13" t="s">
        <v>1</v>
      </c>
      <c r="D49" s="47">
        <v>8505.0030000000006</v>
      </c>
      <c r="E49" s="47">
        <v>1403.3630000000001</v>
      </c>
      <c r="F49" s="47">
        <v>2328.4029999999998</v>
      </c>
      <c r="G49" s="47">
        <v>2605.1869999999999</v>
      </c>
      <c r="H49" s="47">
        <v>2168.0500000000002</v>
      </c>
      <c r="I49" s="361"/>
      <c r="J49" s="441"/>
      <c r="K49" s="381"/>
      <c r="L49" s="381"/>
      <c r="M49" s="381"/>
      <c r="N49" s="381"/>
      <c r="O49" s="24"/>
      <c r="P49" s="24"/>
      <c r="Q49" s="24"/>
    </row>
    <row r="50" spans="1:17" s="15" customFormat="1" ht="37.5" customHeight="1" x14ac:dyDescent="0.2">
      <c r="A50" s="33"/>
      <c r="B50" s="14"/>
      <c r="C50" s="13"/>
      <c r="D50" s="47"/>
      <c r="E50" s="47"/>
      <c r="F50" s="47"/>
      <c r="G50" s="47"/>
      <c r="H50" s="47"/>
      <c r="I50" s="33" t="s">
        <v>17</v>
      </c>
      <c r="J50" s="48">
        <v>90</v>
      </c>
      <c r="K50" s="29" t="s">
        <v>61</v>
      </c>
      <c r="L50" s="29" t="s">
        <v>61</v>
      </c>
      <c r="M50" s="29" t="s">
        <v>61</v>
      </c>
      <c r="N50" s="48">
        <v>90</v>
      </c>
      <c r="O50" s="24"/>
      <c r="P50" s="24"/>
      <c r="Q50" s="24"/>
    </row>
    <row r="51" spans="1:17" s="15" customFormat="1" ht="50.25" customHeight="1" x14ac:dyDescent="0.2">
      <c r="A51" s="33"/>
      <c r="B51" s="14"/>
      <c r="C51" s="13"/>
      <c r="D51" s="49"/>
      <c r="E51" s="49"/>
      <c r="F51" s="49"/>
      <c r="G51" s="49"/>
      <c r="H51" s="49"/>
      <c r="I51" s="27" t="s">
        <v>18</v>
      </c>
      <c r="J51" s="46">
        <v>60</v>
      </c>
      <c r="K51" s="29" t="s">
        <v>61</v>
      </c>
      <c r="L51" s="29" t="s">
        <v>61</v>
      </c>
      <c r="M51" s="29" t="s">
        <v>61</v>
      </c>
      <c r="N51" s="46">
        <v>60</v>
      </c>
      <c r="O51" s="24"/>
      <c r="P51" s="24"/>
      <c r="Q51" s="24"/>
    </row>
    <row r="52" spans="1:17" s="15" customFormat="1" ht="37.5" customHeight="1" x14ac:dyDescent="0.2">
      <c r="A52" s="361" t="s">
        <v>67</v>
      </c>
      <c r="B52" s="362" t="s">
        <v>36</v>
      </c>
      <c r="C52" s="14" t="s">
        <v>15</v>
      </c>
      <c r="D52" s="47">
        <f>D53</f>
        <v>3026.9180000000001</v>
      </c>
      <c r="E52" s="47">
        <f t="shared" ref="E52:H52" si="22">E53</f>
        <v>0</v>
      </c>
      <c r="F52" s="47">
        <f t="shared" si="22"/>
        <v>551.26900000000001</v>
      </c>
      <c r="G52" s="47">
        <f t="shared" si="22"/>
        <v>1854.3589999999999</v>
      </c>
      <c r="H52" s="47">
        <f t="shared" si="22"/>
        <v>621.29</v>
      </c>
      <c r="I52" s="33" t="s">
        <v>68</v>
      </c>
      <c r="J52" s="39">
        <f>J53+J54</f>
        <v>74</v>
      </c>
      <c r="K52" s="39" t="s">
        <v>61</v>
      </c>
      <c r="L52" s="39">
        <v>59</v>
      </c>
      <c r="M52" s="39">
        <v>74</v>
      </c>
      <c r="N52" s="39">
        <v>59</v>
      </c>
      <c r="O52" s="24"/>
      <c r="P52" s="24"/>
      <c r="Q52" s="24"/>
    </row>
    <row r="53" spans="1:17" s="15" customFormat="1" ht="39" customHeight="1" x14ac:dyDescent="0.2">
      <c r="A53" s="361"/>
      <c r="B53" s="362"/>
      <c r="C53" s="361" t="s">
        <v>1</v>
      </c>
      <c r="D53" s="47">
        <v>3026.9180000000001</v>
      </c>
      <c r="E53" s="47">
        <v>0</v>
      </c>
      <c r="F53" s="47">
        <v>551.26900000000001</v>
      </c>
      <c r="G53" s="47">
        <v>1854.3589999999999</v>
      </c>
      <c r="H53" s="47">
        <v>621.29</v>
      </c>
      <c r="I53" s="33" t="s">
        <v>23</v>
      </c>
      <c r="J53" s="39">
        <v>15</v>
      </c>
      <c r="K53" s="29" t="s">
        <v>61</v>
      </c>
      <c r="L53" s="29" t="s">
        <v>61</v>
      </c>
      <c r="M53" s="29">
        <v>15</v>
      </c>
      <c r="N53" s="29" t="s">
        <v>61</v>
      </c>
      <c r="O53" s="24"/>
      <c r="P53" s="24"/>
      <c r="Q53" s="24"/>
    </row>
    <row r="54" spans="1:17" s="15" customFormat="1" ht="40.5" customHeight="1" x14ac:dyDescent="0.2">
      <c r="A54" s="361"/>
      <c r="B54" s="362"/>
      <c r="C54" s="361"/>
      <c r="D54" s="47"/>
      <c r="E54" s="47"/>
      <c r="F54" s="47"/>
      <c r="G54" s="47"/>
      <c r="H54" s="47"/>
      <c r="I54" s="33" t="s">
        <v>22</v>
      </c>
      <c r="J54" s="39">
        <v>59</v>
      </c>
      <c r="K54" s="29" t="s">
        <v>61</v>
      </c>
      <c r="L54" s="29">
        <v>59</v>
      </c>
      <c r="M54" s="29">
        <v>59</v>
      </c>
      <c r="N54" s="29">
        <v>59</v>
      </c>
      <c r="O54" s="24"/>
      <c r="P54" s="24"/>
      <c r="Q54" s="24"/>
    </row>
    <row r="55" spans="1:17" s="15" customFormat="1" ht="37.5" customHeight="1" x14ac:dyDescent="0.2">
      <c r="A55" s="33"/>
      <c r="B55" s="14"/>
      <c r="C55" s="13"/>
      <c r="D55" s="47"/>
      <c r="E55" s="47"/>
      <c r="F55" s="47"/>
      <c r="G55" s="47"/>
      <c r="H55" s="47"/>
      <c r="I55" s="33" t="s">
        <v>17</v>
      </c>
      <c r="J55" s="48">
        <v>90</v>
      </c>
      <c r="K55" s="29" t="s">
        <v>61</v>
      </c>
      <c r="L55" s="29" t="s">
        <v>61</v>
      </c>
      <c r="M55" s="29" t="s">
        <v>61</v>
      </c>
      <c r="N55" s="48">
        <v>90</v>
      </c>
      <c r="O55" s="24"/>
      <c r="P55" s="24"/>
      <c r="Q55" s="24"/>
    </row>
    <row r="56" spans="1:17" s="15" customFormat="1" ht="51.75" customHeight="1" x14ac:dyDescent="0.2">
      <c r="A56" s="33"/>
      <c r="B56" s="14"/>
      <c r="C56" s="13"/>
      <c r="D56" s="49"/>
      <c r="E56" s="49"/>
      <c r="F56" s="49"/>
      <c r="G56" s="49"/>
      <c r="H56" s="49"/>
      <c r="I56" s="27" t="s">
        <v>18</v>
      </c>
      <c r="J56" s="46">
        <v>60</v>
      </c>
      <c r="K56" s="29" t="s">
        <v>61</v>
      </c>
      <c r="L56" s="29" t="s">
        <v>61</v>
      </c>
      <c r="M56" s="29" t="s">
        <v>61</v>
      </c>
      <c r="N56" s="46">
        <v>60</v>
      </c>
      <c r="O56" s="24"/>
      <c r="P56" s="24"/>
      <c r="Q56" s="24"/>
    </row>
    <row r="57" spans="1:17" s="51" customFormat="1" ht="33.75" customHeight="1" x14ac:dyDescent="0.2">
      <c r="A57" s="361" t="s">
        <v>28</v>
      </c>
      <c r="B57" s="362" t="s">
        <v>36</v>
      </c>
      <c r="C57" s="13" t="s">
        <v>15</v>
      </c>
      <c r="D57" s="47">
        <f>D58</f>
        <v>7015.0640000000003</v>
      </c>
      <c r="E57" s="47">
        <f t="shared" ref="E57:H59" si="23">E58</f>
        <v>0</v>
      </c>
      <c r="F57" s="47">
        <f t="shared" si="23"/>
        <v>0</v>
      </c>
      <c r="G57" s="47">
        <f t="shared" si="23"/>
        <v>0</v>
      </c>
      <c r="H57" s="47">
        <f t="shared" si="23"/>
        <v>7015.0640000000003</v>
      </c>
      <c r="I57" s="359" t="s">
        <v>24</v>
      </c>
      <c r="J57" s="442">
        <v>1570</v>
      </c>
      <c r="K57" s="381" t="s">
        <v>61</v>
      </c>
      <c r="L57" s="381" t="s">
        <v>61</v>
      </c>
      <c r="M57" s="381" t="s">
        <v>61</v>
      </c>
      <c r="N57" s="442">
        <v>1570</v>
      </c>
      <c r="O57" s="50"/>
      <c r="P57" s="50"/>
      <c r="Q57" s="50"/>
    </row>
    <row r="58" spans="1:17" s="51" customFormat="1" ht="38.25" customHeight="1" x14ac:dyDescent="0.2">
      <c r="A58" s="361"/>
      <c r="B58" s="362"/>
      <c r="C58" s="13" t="s">
        <v>1</v>
      </c>
      <c r="D58" s="47">
        <v>7015.0640000000003</v>
      </c>
      <c r="E58" s="47">
        <v>0</v>
      </c>
      <c r="F58" s="47">
        <v>0</v>
      </c>
      <c r="G58" s="47">
        <v>0</v>
      </c>
      <c r="H58" s="47">
        <v>7015.0640000000003</v>
      </c>
      <c r="I58" s="359"/>
      <c r="J58" s="421"/>
      <c r="K58" s="381"/>
      <c r="L58" s="381"/>
      <c r="M58" s="381"/>
      <c r="N58" s="421"/>
      <c r="O58" s="50"/>
      <c r="P58" s="50"/>
      <c r="Q58" s="50"/>
    </row>
    <row r="59" spans="1:17" s="51" customFormat="1" ht="33.75" customHeight="1" x14ac:dyDescent="0.2">
      <c r="A59" s="361" t="s">
        <v>108</v>
      </c>
      <c r="B59" s="362" t="s">
        <v>36</v>
      </c>
      <c r="C59" s="145" t="s">
        <v>15</v>
      </c>
      <c r="D59" s="47">
        <f>D60</f>
        <v>6458.31333</v>
      </c>
      <c r="E59" s="47">
        <f t="shared" si="23"/>
        <v>0</v>
      </c>
      <c r="F59" s="47">
        <f t="shared" si="23"/>
        <v>0</v>
      </c>
      <c r="G59" s="47">
        <f t="shared" si="23"/>
        <v>0</v>
      </c>
      <c r="H59" s="47">
        <f t="shared" si="23"/>
        <v>7015.0640000000003</v>
      </c>
      <c r="I59" s="359" t="s">
        <v>24</v>
      </c>
      <c r="J59" s="442">
        <v>1570</v>
      </c>
      <c r="K59" s="381" t="s">
        <v>61</v>
      </c>
      <c r="L59" s="381" t="s">
        <v>61</v>
      </c>
      <c r="M59" s="381" t="s">
        <v>61</v>
      </c>
      <c r="N59" s="442">
        <v>1570</v>
      </c>
      <c r="O59" s="50"/>
      <c r="P59" s="50"/>
      <c r="Q59" s="50"/>
    </row>
    <row r="60" spans="1:17" s="51" customFormat="1" ht="38.25" customHeight="1" x14ac:dyDescent="0.2">
      <c r="A60" s="361"/>
      <c r="B60" s="362"/>
      <c r="C60" s="145" t="s">
        <v>1</v>
      </c>
      <c r="D60" s="47">
        <v>6458.31333</v>
      </c>
      <c r="E60" s="47">
        <v>0</v>
      </c>
      <c r="F60" s="47">
        <v>0</v>
      </c>
      <c r="G60" s="47">
        <v>0</v>
      </c>
      <c r="H60" s="47">
        <v>7015.0640000000003</v>
      </c>
      <c r="I60" s="359"/>
      <c r="J60" s="421"/>
      <c r="K60" s="381"/>
      <c r="L60" s="381"/>
      <c r="M60" s="381"/>
      <c r="N60" s="421"/>
      <c r="O60" s="50"/>
      <c r="P60" s="50"/>
      <c r="Q60" s="50"/>
    </row>
    <row r="61" spans="1:17" s="54" customFormat="1" ht="30" customHeight="1" x14ac:dyDescent="0.2">
      <c r="A61" s="355" t="s">
        <v>10</v>
      </c>
      <c r="B61" s="443" t="s">
        <v>36</v>
      </c>
      <c r="C61" s="9" t="s">
        <v>15</v>
      </c>
      <c r="D61" s="52">
        <f>D62</f>
        <v>18546.985000000001</v>
      </c>
      <c r="E61" s="52"/>
      <c r="F61" s="52"/>
      <c r="G61" s="52"/>
      <c r="H61" s="52">
        <f t="shared" ref="H61" si="24">SUM(H62)</f>
        <v>9804.4040000000023</v>
      </c>
      <c r="I61" s="358"/>
      <c r="J61" s="48" t="s">
        <v>11</v>
      </c>
      <c r="K61" s="35"/>
      <c r="L61" s="35"/>
      <c r="M61" s="35"/>
      <c r="N61" s="35"/>
      <c r="O61" s="53"/>
      <c r="P61" s="53"/>
      <c r="Q61" s="53"/>
    </row>
    <row r="62" spans="1:17" s="54" customFormat="1" ht="38.25" customHeight="1" x14ac:dyDescent="0.2">
      <c r="A62" s="355"/>
      <c r="B62" s="443"/>
      <c r="C62" s="14" t="s">
        <v>1</v>
      </c>
      <c r="D62" s="47">
        <f>D49+D58+D53</f>
        <v>18546.985000000001</v>
      </c>
      <c r="E62" s="47">
        <f t="shared" ref="E62:H62" si="25">E49+E58+E53</f>
        <v>1403.3630000000001</v>
      </c>
      <c r="F62" s="47">
        <f t="shared" si="25"/>
        <v>2879.6719999999996</v>
      </c>
      <c r="G62" s="47">
        <f t="shared" si="25"/>
        <v>4459.5460000000003</v>
      </c>
      <c r="H62" s="47">
        <f t="shared" si="25"/>
        <v>9804.4040000000023</v>
      </c>
      <c r="I62" s="359"/>
      <c r="J62" s="48" t="s">
        <v>11</v>
      </c>
      <c r="K62" s="35"/>
      <c r="L62" s="35"/>
      <c r="M62" s="35"/>
      <c r="N62" s="35"/>
      <c r="O62" s="53"/>
      <c r="P62" s="53"/>
      <c r="Q62" s="53"/>
    </row>
    <row r="65" spans="1:14" s="17" customFormat="1" ht="15.75" x14ac:dyDescent="0.25">
      <c r="A65" s="8" t="s">
        <v>45</v>
      </c>
      <c r="B65" s="8"/>
      <c r="C65" s="8"/>
      <c r="D65" s="8"/>
      <c r="E65" s="8"/>
      <c r="F65" s="8"/>
      <c r="G65" s="8"/>
      <c r="H65" s="8"/>
      <c r="I65" s="16"/>
      <c r="N65" s="18" t="s">
        <v>46</v>
      </c>
    </row>
    <row r="66" spans="1:14" s="17" customFormat="1" ht="15.75" x14ac:dyDescent="0.25">
      <c r="A66" s="8"/>
      <c r="B66" s="8"/>
      <c r="C66" s="8"/>
      <c r="D66" s="8"/>
      <c r="E66" s="8"/>
      <c r="F66" s="8"/>
      <c r="G66" s="8"/>
      <c r="H66" s="8"/>
      <c r="I66" s="16"/>
    </row>
    <row r="67" spans="1:14" s="17" customFormat="1" ht="15.75" x14ac:dyDescent="0.25">
      <c r="A67" s="11" t="s">
        <v>74</v>
      </c>
      <c r="B67" s="11"/>
      <c r="C67" s="11"/>
      <c r="D67" s="11"/>
      <c r="E67" s="11"/>
      <c r="F67" s="11"/>
      <c r="G67" s="11"/>
      <c r="H67" s="11"/>
      <c r="I67" s="16"/>
      <c r="N67" s="18" t="s">
        <v>53</v>
      </c>
    </row>
    <row r="68" spans="1:14" s="17" customFormat="1" ht="15.75" x14ac:dyDescent="0.25">
      <c r="A68" s="11"/>
      <c r="B68" s="11"/>
      <c r="C68" s="11"/>
      <c r="D68" s="11"/>
      <c r="E68" s="11"/>
      <c r="F68" s="11"/>
      <c r="G68" s="11"/>
      <c r="H68" s="11"/>
      <c r="I68" s="16"/>
    </row>
    <row r="69" spans="1:14" s="17" customFormat="1" ht="15.75" x14ac:dyDescent="0.25">
      <c r="A69" s="11" t="s">
        <v>47</v>
      </c>
      <c r="B69" s="11"/>
      <c r="C69" s="11"/>
      <c r="D69" s="11"/>
      <c r="E69" s="11"/>
      <c r="F69" s="11"/>
      <c r="G69" s="11"/>
      <c r="H69" s="11"/>
      <c r="I69" s="16"/>
      <c r="N69" s="18" t="s">
        <v>48</v>
      </c>
    </row>
    <row r="70" spans="1:14" s="17" customFormat="1" ht="15.75" x14ac:dyDescent="0.25">
      <c r="A70" s="19"/>
      <c r="B70" s="19"/>
      <c r="C70" s="20"/>
      <c r="I70" s="16"/>
    </row>
    <row r="71" spans="1:14" s="17" customFormat="1" ht="15.75" x14ac:dyDescent="0.25">
      <c r="A71" s="8" t="s">
        <v>49</v>
      </c>
      <c r="B71" s="21"/>
      <c r="C71" s="21"/>
      <c r="D71" s="22"/>
      <c r="E71" s="22"/>
      <c r="F71" s="22"/>
      <c r="G71" s="22"/>
      <c r="H71" s="8"/>
      <c r="I71" s="16"/>
      <c r="N71" s="18" t="s">
        <v>50</v>
      </c>
    </row>
    <row r="72" spans="1:14" s="17" customFormat="1" ht="15.75" x14ac:dyDescent="0.25">
      <c r="A72" s="8"/>
      <c r="B72" s="22"/>
      <c r="C72" s="22"/>
      <c r="D72" s="22"/>
      <c r="E72" s="22"/>
      <c r="F72" s="22"/>
      <c r="G72" s="22"/>
      <c r="H72" s="8"/>
      <c r="I72" s="16"/>
      <c r="N72" s="18"/>
    </row>
    <row r="73" spans="1:14" s="17" customFormat="1" ht="15.75" x14ac:dyDescent="0.25">
      <c r="A73" s="8" t="s">
        <v>51</v>
      </c>
      <c r="B73" s="8"/>
      <c r="C73" s="8"/>
      <c r="D73" s="8"/>
      <c r="E73" s="8"/>
      <c r="F73" s="8"/>
      <c r="G73" s="8"/>
      <c r="H73" s="8"/>
      <c r="I73" s="16"/>
      <c r="N73" s="18" t="s">
        <v>52</v>
      </c>
    </row>
    <row r="74" spans="1:14" ht="18.75" x14ac:dyDescent="0.3">
      <c r="A74" s="1"/>
      <c r="B74" s="6"/>
      <c r="C74" s="6"/>
      <c r="D74" s="6"/>
      <c r="E74" s="6"/>
      <c r="F74" s="6"/>
      <c r="G74" s="6"/>
      <c r="H74" s="6"/>
    </row>
    <row r="75" spans="1:14" ht="18.75" x14ac:dyDescent="0.3">
      <c r="A75" s="1"/>
      <c r="B75" s="6"/>
      <c r="C75" s="6"/>
      <c r="D75" s="6"/>
      <c r="E75" s="6"/>
      <c r="F75" s="6"/>
      <c r="G75" s="6"/>
      <c r="H75" s="6"/>
    </row>
    <row r="76" spans="1:14" ht="18.75" x14ac:dyDescent="0.3">
      <c r="A76" s="6"/>
      <c r="B76" s="6"/>
      <c r="C76" s="6"/>
      <c r="D76" s="6"/>
      <c r="E76" s="6"/>
      <c r="F76" s="6"/>
      <c r="G76" s="6"/>
      <c r="H76" s="6"/>
    </row>
    <row r="77" spans="1:14" ht="18.75" x14ac:dyDescent="0.3">
      <c r="A77" s="6"/>
      <c r="B77" s="6"/>
      <c r="C77" s="6"/>
      <c r="D77" s="6"/>
      <c r="E77" s="6"/>
      <c r="F77" s="6"/>
      <c r="G77" s="6"/>
      <c r="H77" s="6"/>
    </row>
  </sheetData>
  <mergeCells count="112">
    <mergeCell ref="A7:N8"/>
    <mergeCell ref="J10:N10"/>
    <mergeCell ref="J11:J12"/>
    <mergeCell ref="K11:K12"/>
    <mergeCell ref="A21:A22"/>
    <mergeCell ref="J17:J18"/>
    <mergeCell ref="K17:K18"/>
    <mergeCell ref="A17:A18"/>
    <mergeCell ref="B17:B18"/>
    <mergeCell ref="I17:I18"/>
    <mergeCell ref="A15:H15"/>
    <mergeCell ref="A10:A12"/>
    <mergeCell ref="K21:K22"/>
    <mergeCell ref="C10:C12"/>
    <mergeCell ref="I10:I12"/>
    <mergeCell ref="B10:B12"/>
    <mergeCell ref="J21:J22"/>
    <mergeCell ref="I21:I22"/>
    <mergeCell ref="A13:N13"/>
    <mergeCell ref="A14:N14"/>
    <mergeCell ref="D10:H10"/>
    <mergeCell ref="L17:L18"/>
    <mergeCell ref="M17:M18"/>
    <mergeCell ref="N17:N18"/>
    <mergeCell ref="K48:K49"/>
    <mergeCell ref="J34:J36"/>
    <mergeCell ref="K34:K36"/>
    <mergeCell ref="J31:J33"/>
    <mergeCell ref="J37:J38"/>
    <mergeCell ref="K37:K38"/>
    <mergeCell ref="L59:L60"/>
    <mergeCell ref="M59:M60"/>
    <mergeCell ref="N59:N60"/>
    <mergeCell ref="J39:J40"/>
    <mergeCell ref="K39:K40"/>
    <mergeCell ref="N57:N58"/>
    <mergeCell ref="B23:B24"/>
    <mergeCell ref="B25:B26"/>
    <mergeCell ref="B34:B36"/>
    <mergeCell ref="B29:B30"/>
    <mergeCell ref="A31:A33"/>
    <mergeCell ref="B31:B33"/>
    <mergeCell ref="A25:A26"/>
    <mergeCell ref="A27:A28"/>
    <mergeCell ref="A29:A30"/>
    <mergeCell ref="A23:A24"/>
    <mergeCell ref="A61:A62"/>
    <mergeCell ref="A57:A58"/>
    <mergeCell ref="I61:I62"/>
    <mergeCell ref="A34:A36"/>
    <mergeCell ref="I34:I36"/>
    <mergeCell ref="A52:A54"/>
    <mergeCell ref="B52:B54"/>
    <mergeCell ref="C53:C54"/>
    <mergeCell ref="A37:A38"/>
    <mergeCell ref="B37:B38"/>
    <mergeCell ref="I37:I38"/>
    <mergeCell ref="A39:A40"/>
    <mergeCell ref="B39:B40"/>
    <mergeCell ref="I39:I40"/>
    <mergeCell ref="B57:B58"/>
    <mergeCell ref="A41:A43"/>
    <mergeCell ref="A44:J44"/>
    <mergeCell ref="A45:J45"/>
    <mergeCell ref="B61:B62"/>
    <mergeCell ref="A59:A60"/>
    <mergeCell ref="B59:B60"/>
    <mergeCell ref="I59:I60"/>
    <mergeCell ref="J59:J60"/>
    <mergeCell ref="B41:B43"/>
    <mergeCell ref="A46:H46"/>
    <mergeCell ref="I57:I58"/>
    <mergeCell ref="K31:K33"/>
    <mergeCell ref="I31:I33"/>
    <mergeCell ref="K59:K60"/>
    <mergeCell ref="D11:D12"/>
    <mergeCell ref="H11:H12"/>
    <mergeCell ref="E11:E12"/>
    <mergeCell ref="F11:F12"/>
    <mergeCell ref="A16:N16"/>
    <mergeCell ref="B21:B22"/>
    <mergeCell ref="L11:L12"/>
    <mergeCell ref="M11:M12"/>
    <mergeCell ref="N11:N12"/>
    <mergeCell ref="G11:G12"/>
    <mergeCell ref="K57:K58"/>
    <mergeCell ref="A47:J47"/>
    <mergeCell ref="A48:A49"/>
    <mergeCell ref="B48:B49"/>
    <mergeCell ref="I48:I49"/>
    <mergeCell ref="J48:J49"/>
    <mergeCell ref="J57:J58"/>
    <mergeCell ref="L57:L58"/>
    <mergeCell ref="M57:M58"/>
    <mergeCell ref="L21:L22"/>
    <mergeCell ref="M21:M22"/>
    <mergeCell ref="N21:N22"/>
    <mergeCell ref="L31:L33"/>
    <mergeCell ref="M31:M33"/>
    <mergeCell ref="N31:N33"/>
    <mergeCell ref="L48:L49"/>
    <mergeCell ref="M48:M49"/>
    <mergeCell ref="N48:N49"/>
    <mergeCell ref="L34:L36"/>
    <mergeCell ref="M34:M36"/>
    <mergeCell ref="N34:N36"/>
    <mergeCell ref="L37:L38"/>
    <mergeCell ref="M37:M38"/>
    <mergeCell ref="N37:N38"/>
    <mergeCell ref="L39:L40"/>
    <mergeCell ref="M39:M40"/>
    <mergeCell ref="N39:N40"/>
  </mergeCells>
  <pageMargins left="0.62992125984251968" right="0.39370078740157483" top="0.59055118110236227" bottom="0.39370078740157483" header="0.31496062992125984" footer="0.31496062992125984"/>
  <pageSetup paperSize="8" fitToHeight="100" orientation="landscape" r:id="rId1"/>
  <headerFooter>
    <oddFooter>&amp;C&amp;P</oddFooter>
  </headerFooter>
  <rowBreaks count="1" manualBreakCount="1">
    <brk id="4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год</vt:lpstr>
      <vt:lpstr>9 месяцев</vt:lpstr>
      <vt:lpstr>1 полугодие</vt:lpstr>
      <vt:lpstr>1 квартал</vt:lpstr>
      <vt:lpstr>поквартальное распред. 2016</vt:lpstr>
      <vt:lpstr>'1 квартал'!Заголовки_для_печати</vt:lpstr>
      <vt:lpstr>'1 полугодие'!Заголовки_для_печати</vt:lpstr>
      <vt:lpstr>'9 месяцев'!Заголовки_для_печати</vt:lpstr>
      <vt:lpstr>год!Заголовки_для_печати</vt:lpstr>
      <vt:lpstr>'поквартальное распред. 2016'!Заголовки_для_печати</vt:lpstr>
      <vt:lpstr>'1 квартал'!Область_печати</vt:lpstr>
      <vt:lpstr>'1 полугодие'!Область_печати</vt:lpstr>
      <vt:lpstr>'9 месяцев'!Область_печати</vt:lpstr>
      <vt:lpstr>год!Область_печати</vt:lpstr>
      <vt:lpstr>'поквартальное распред. 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2017-03-27T15:20:17Z</dcterms:modified>
</cp:coreProperties>
</file>